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8695" windowHeight="12225"/>
  </bookViews>
  <sheets>
    <sheet name="аналітика" sheetId="1" r:id="rId1"/>
  </sheets>
  <definedNames>
    <definedName name="_xlnm.Print_Titles" localSheetId="0">аналітика!$5:$8</definedName>
    <definedName name="_xlnm.Print_Area" localSheetId="0">аналітика!$A$2:$J$121</definedName>
  </definedNames>
  <calcPr calcId="125725"/>
</workbook>
</file>

<file path=xl/calcChain.xml><?xml version="1.0" encoding="utf-8"?>
<calcChain xmlns="http://schemas.openxmlformats.org/spreadsheetml/2006/main">
  <c r="I119" i="1"/>
  <c r="H119"/>
  <c r="G119"/>
  <c r="J118"/>
  <c r="I118"/>
  <c r="H118"/>
  <c r="G118"/>
  <c r="J117"/>
  <c r="I117"/>
  <c r="H117"/>
  <c r="G117"/>
  <c r="J116"/>
  <c r="I116"/>
  <c r="H116"/>
  <c r="G116"/>
  <c r="J115"/>
  <c r="I115"/>
  <c r="H115"/>
  <c r="G115"/>
  <c r="J114"/>
  <c r="H114"/>
  <c r="G114"/>
  <c r="J113"/>
  <c r="I113"/>
  <c r="J112"/>
  <c r="I112"/>
  <c r="H112"/>
  <c r="G112"/>
  <c r="J111"/>
  <c r="G111"/>
  <c r="G110"/>
  <c r="J109"/>
  <c r="J106" s="1"/>
  <c r="H109"/>
  <c r="G109"/>
  <c r="J108"/>
  <c r="I108"/>
  <c r="H108"/>
  <c r="G108"/>
  <c r="J107"/>
  <c r="I107"/>
  <c r="H107"/>
  <c r="G107"/>
  <c r="G106"/>
  <c r="F106"/>
  <c r="C106"/>
  <c r="J105"/>
  <c r="I105"/>
  <c r="H105"/>
  <c r="G105"/>
  <c r="D104"/>
  <c r="J103"/>
  <c r="I103"/>
  <c r="H103"/>
  <c r="G103"/>
  <c r="J102"/>
  <c r="I102"/>
  <c r="G102"/>
  <c r="J101"/>
  <c r="I101"/>
  <c r="H101"/>
  <c r="G101"/>
  <c r="J100"/>
  <c r="F100"/>
  <c r="E100"/>
  <c r="E120" s="1"/>
  <c r="C100"/>
  <c r="C120" s="1"/>
  <c r="G99"/>
  <c r="F97"/>
  <c r="E97"/>
  <c r="D97"/>
  <c r="G97" s="1"/>
  <c r="C97"/>
  <c r="J96"/>
  <c r="I96"/>
  <c r="G96"/>
  <c r="I95"/>
  <c r="H95"/>
  <c r="G95"/>
  <c r="J94"/>
  <c r="I94"/>
  <c r="H94"/>
  <c r="G94"/>
  <c r="J93"/>
  <c r="I93"/>
  <c r="H93"/>
  <c r="G93"/>
  <c r="J92"/>
  <c r="I92"/>
  <c r="H92"/>
  <c r="G92"/>
  <c r="J91"/>
  <c r="I91"/>
  <c r="H91"/>
  <c r="G91"/>
  <c r="J90"/>
  <c r="I90"/>
  <c r="H90"/>
  <c r="G90"/>
  <c r="J89"/>
  <c r="I89"/>
  <c r="H89"/>
  <c r="G89"/>
  <c r="J88"/>
  <c r="I88"/>
  <c r="H88"/>
  <c r="G88"/>
  <c r="J87"/>
  <c r="I87"/>
  <c r="H87"/>
  <c r="G87"/>
  <c r="J86"/>
  <c r="I86"/>
  <c r="H86"/>
  <c r="G86"/>
  <c r="J85"/>
  <c r="I85"/>
  <c r="H85"/>
  <c r="G85"/>
  <c r="J84"/>
  <c r="I84"/>
  <c r="H84"/>
  <c r="G84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I77"/>
  <c r="H77"/>
  <c r="G77"/>
  <c r="J76"/>
  <c r="I76"/>
  <c r="H76"/>
  <c r="G76"/>
  <c r="J75"/>
  <c r="I75"/>
  <c r="H75"/>
  <c r="G75"/>
  <c r="J74"/>
  <c r="I74"/>
  <c r="G74"/>
  <c r="J73"/>
  <c r="I73"/>
  <c r="H73"/>
  <c r="G73"/>
  <c r="J72"/>
  <c r="I72"/>
  <c r="H72"/>
  <c r="G72"/>
  <c r="J71"/>
  <c r="I71"/>
  <c r="H71"/>
  <c r="G71"/>
  <c r="I69"/>
  <c r="H69"/>
  <c r="D69"/>
  <c r="J69" s="1"/>
  <c r="I68"/>
  <c r="H68"/>
  <c r="D68"/>
  <c r="I67"/>
  <c r="H67"/>
  <c r="D67"/>
  <c r="J67" s="1"/>
  <c r="I66"/>
  <c r="H66"/>
  <c r="D66"/>
  <c r="I65"/>
  <c r="H65"/>
  <c r="D65"/>
  <c r="J64"/>
  <c r="I64"/>
  <c r="H64"/>
  <c r="G64"/>
  <c r="I63"/>
  <c r="H63"/>
  <c r="D63"/>
  <c r="J63" s="1"/>
  <c r="D62"/>
  <c r="J62" s="1"/>
  <c r="J61"/>
  <c r="J60"/>
  <c r="I60"/>
  <c r="H60"/>
  <c r="J59"/>
  <c r="I59"/>
  <c r="H59"/>
  <c r="G59"/>
  <c r="E58"/>
  <c r="H58" s="1"/>
  <c r="D58"/>
  <c r="C58"/>
  <c r="J57"/>
  <c r="I57"/>
  <c r="H57"/>
  <c r="G57"/>
  <c r="J56"/>
  <c r="I56"/>
  <c r="G56"/>
  <c r="J55"/>
  <c r="F55"/>
  <c r="E55"/>
  <c r="D55"/>
  <c r="C55"/>
  <c r="J54"/>
  <c r="I54"/>
  <c r="H54"/>
  <c r="G54"/>
  <c r="J53"/>
  <c r="I53"/>
  <c r="H53"/>
  <c r="G53"/>
  <c r="J52"/>
  <c r="I52"/>
  <c r="H52"/>
  <c r="G52"/>
  <c r="J51"/>
  <c r="I51"/>
  <c r="H51"/>
  <c r="G51"/>
  <c r="J50"/>
  <c r="G50"/>
  <c r="J49"/>
  <c r="J48"/>
  <c r="I48"/>
  <c r="H48"/>
  <c r="G48"/>
  <c r="D47"/>
  <c r="I46"/>
  <c r="H46"/>
  <c r="D46"/>
  <c r="E45"/>
  <c r="I45" s="1"/>
  <c r="J44"/>
  <c r="I44"/>
  <c r="G44"/>
  <c r="J43"/>
  <c r="I43"/>
  <c r="H43"/>
  <c r="G43"/>
  <c r="J42"/>
  <c r="I42"/>
  <c r="J41"/>
  <c r="F41"/>
  <c r="E41"/>
  <c r="D41"/>
  <c r="C41"/>
  <c r="J40"/>
  <c r="I40"/>
  <c r="H40"/>
  <c r="J39"/>
  <c r="I39"/>
  <c r="H39"/>
  <c r="G39"/>
  <c r="J38"/>
  <c r="F38"/>
  <c r="E38"/>
  <c r="D38"/>
  <c r="C38"/>
  <c r="J37"/>
  <c r="I37"/>
  <c r="H37"/>
  <c r="J36"/>
  <c r="I36"/>
  <c r="H36"/>
  <c r="G36"/>
  <c r="J35"/>
  <c r="I35"/>
  <c r="H35"/>
  <c r="G35"/>
  <c r="I34"/>
  <c r="E34"/>
  <c r="D34"/>
  <c r="C34"/>
  <c r="J33"/>
  <c r="I33"/>
  <c r="H33"/>
  <c r="G33"/>
  <c r="J32"/>
  <c r="I32"/>
  <c r="H32"/>
  <c r="G32"/>
  <c r="J31"/>
  <c r="I31"/>
  <c r="H31"/>
  <c r="G31"/>
  <c r="J30"/>
  <c r="J29" s="1"/>
  <c r="I30"/>
  <c r="H30"/>
  <c r="G30"/>
  <c r="F29"/>
  <c r="E29"/>
  <c r="D29"/>
  <c r="C29"/>
  <c r="J28"/>
  <c r="I28"/>
  <c r="H28"/>
  <c r="J27"/>
  <c r="I27"/>
  <c r="H27"/>
  <c r="G27"/>
  <c r="J26"/>
  <c r="I26"/>
  <c r="H26"/>
  <c r="G26"/>
  <c r="J25"/>
  <c r="J24" s="1"/>
  <c r="I25"/>
  <c r="H25"/>
  <c r="G25"/>
  <c r="F24"/>
  <c r="E24"/>
  <c r="I24" s="1"/>
  <c r="D24"/>
  <c r="C24"/>
  <c r="J23"/>
  <c r="I23"/>
  <c r="H23"/>
  <c r="G23"/>
  <c r="J22"/>
  <c r="I22"/>
  <c r="H22"/>
  <c r="G22"/>
  <c r="J21"/>
  <c r="I21"/>
  <c r="H21"/>
  <c r="G21"/>
  <c r="F20"/>
  <c r="E20"/>
  <c r="D20"/>
  <c r="C20"/>
  <c r="J19"/>
  <c r="I19"/>
  <c r="G19"/>
  <c r="J18"/>
  <c r="I18"/>
  <c r="G18"/>
  <c r="J17"/>
  <c r="G17"/>
  <c r="J16"/>
  <c r="I16"/>
  <c r="H16"/>
  <c r="G16"/>
  <c r="I15"/>
  <c r="H15"/>
  <c r="G15"/>
  <c r="D15"/>
  <c r="J15" s="1"/>
  <c r="J14"/>
  <c r="I14"/>
  <c r="H14"/>
  <c r="G14"/>
  <c r="J13"/>
  <c r="I13"/>
  <c r="H13"/>
  <c r="G13"/>
  <c r="J12"/>
  <c r="I12"/>
  <c r="H12"/>
  <c r="G12"/>
  <c r="J11"/>
  <c r="I11"/>
  <c r="H11"/>
  <c r="G11"/>
  <c r="F10"/>
  <c r="F70" s="1"/>
  <c r="F98" s="1"/>
  <c r="E10"/>
  <c r="E70" s="1"/>
  <c r="D10"/>
  <c r="D70" s="1"/>
  <c r="C10"/>
  <c r="C70" s="1"/>
  <c r="C98" s="1"/>
  <c r="H9"/>
  <c r="G9"/>
  <c r="F120" l="1"/>
  <c r="F121" s="1"/>
  <c r="J20"/>
  <c r="I41"/>
  <c r="I55"/>
  <c r="G69"/>
  <c r="H20"/>
  <c r="G41"/>
  <c r="I58"/>
  <c r="G62"/>
  <c r="G63"/>
  <c r="G67"/>
  <c r="I97"/>
  <c r="D98"/>
  <c r="G70"/>
  <c r="I70"/>
  <c r="E98"/>
  <c r="J70"/>
  <c r="H70"/>
  <c r="C121"/>
  <c r="J10"/>
  <c r="I10"/>
  <c r="G20"/>
  <c r="I20"/>
  <c r="IN20"/>
  <c r="G29"/>
  <c r="I29"/>
  <c r="G34"/>
  <c r="G38"/>
  <c r="I38"/>
  <c r="H41"/>
  <c r="H45"/>
  <c r="J45"/>
  <c r="J46"/>
  <c r="J47"/>
  <c r="H55"/>
  <c r="G58"/>
  <c r="J65"/>
  <c r="J66"/>
  <c r="J68"/>
  <c r="H97"/>
  <c r="J97"/>
  <c r="H100"/>
  <c r="J104"/>
  <c r="J120" s="1"/>
  <c r="D120"/>
  <c r="G10"/>
  <c r="H10"/>
  <c r="H24"/>
  <c r="H29"/>
  <c r="H34"/>
  <c r="J34"/>
  <c r="H38"/>
  <c r="G45"/>
  <c r="G46"/>
  <c r="G47"/>
  <c r="G55"/>
  <c r="G65"/>
  <c r="G66"/>
  <c r="G68"/>
  <c r="G100"/>
  <c r="I100"/>
  <c r="G104"/>
  <c r="D121" l="1"/>
  <c r="G98"/>
  <c r="J98"/>
  <c r="J121" s="1"/>
  <c r="H98"/>
  <c r="E121"/>
  <c r="I98"/>
  <c r="G121" l="1"/>
  <c r="H121"/>
  <c r="I121"/>
</calcChain>
</file>

<file path=xl/sharedStrings.xml><?xml version="1.0" encoding="utf-8"?>
<sst xmlns="http://schemas.openxmlformats.org/spreadsheetml/2006/main" count="148" uniqueCount="119">
  <si>
    <t xml:space="preserve"> </t>
  </si>
  <si>
    <t>План на 2021рік</t>
  </si>
  <si>
    <t>Червоноградська міська територіальна громада</t>
  </si>
  <si>
    <t>План на  січень-березень2021 року</t>
  </si>
  <si>
    <t>факт січень-березень    2021 року</t>
  </si>
  <si>
    <t>факт січень-березень 2020 року</t>
  </si>
  <si>
    <t>% вик. до відпов. пер-ду  мин. року</t>
  </si>
  <si>
    <t>% вик.до плану на       2021 р</t>
  </si>
  <si>
    <t>7  (5/4)</t>
  </si>
  <si>
    <t>10  (5-4)</t>
  </si>
  <si>
    <t xml:space="preserve">    Загальний фонд</t>
  </si>
  <si>
    <t>Податок на доходи фізичних осіб</t>
  </si>
  <si>
    <t xml:space="preserve">Податок на доходи фізичних осіб, що сплачується податковими агентами із доходів платника податку у вигляді заробітної плати 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</si>
  <si>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</si>
  <si>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</si>
  <si>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 особами за результатами річного декларування</t>
  </si>
  <si>
    <t>Податок на прибуток підпрємств та фінансових установ комунальної власності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</si>
  <si>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</si>
  <si>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ресурсів(крім рентної плати з а спеціальне використання  лісових ресурсів в частині деревини , заготовленої в порядку рубок головного користування</t>
  </si>
  <si>
    <t>Рентна плата за користування надрами для видобування корисних копалин загальнодержавного значення</t>
  </si>
  <si>
    <t>б 150%</t>
  </si>
  <si>
    <t>Акцизний податок з реалізації суб`єктами господарювання роздрібної торгівлі підакцизних товарів, в тому числі</t>
  </si>
  <si>
    <t>Акцизний под з реал  роздрібної торгівлі підакцизних товарів</t>
  </si>
  <si>
    <t>Акцизний податок з виробленого в Україні пального</t>
  </si>
  <si>
    <t>Акцизний податок з  ввезеного на митну  територію України пального</t>
  </si>
  <si>
    <t>Податок на нерухоме майно, відмінне від земельної ділянки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</si>
  <si>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</si>
  <si>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</si>
  <si>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</si>
  <si>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</si>
  <si>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Плата за землю</t>
  </si>
  <si>
    <t>Земельний податок з юридичних осіб</t>
  </si>
  <si>
    <t>Оренда плата з юридичних осіб</t>
  </si>
  <si>
    <t>Земельний податок з фізичних осіб</t>
  </si>
  <si>
    <t>Орендна плата з фізичних осіб</t>
  </si>
  <si>
    <t xml:space="preserve">Транспортний податок </t>
  </si>
  <si>
    <t>Транспортний податок з фізичних осіб</t>
  </si>
  <si>
    <t>Транспортний податок з юридичних осіб</t>
  </si>
  <si>
    <t>Збір за місця для припаркування транспортних засобів</t>
  </si>
  <si>
    <t>Туристичний збір</t>
  </si>
  <si>
    <t>Туристичний збір сплачений  юридичними особами</t>
  </si>
  <si>
    <t>Туристичний збір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</si>
  <si>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</si>
  <si>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</si>
  <si>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</si>
  <si>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Єдиний податок з сільгосп. Товаровиробників</t>
  </si>
  <si>
    <t>Частина чистого прибутку (доходу) комунальних підприємств та їх об"єднань, що вилучається до відповідного місцевого бюджету</t>
  </si>
  <si>
    <t>Інші надходження</t>
  </si>
  <si>
    <t>Адміністративні штрафи та 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</si>
  <si>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</si>
  <si>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Адмiнiстративний збiр за проведення державної реєстрацiї юридичних осiб, фiзичних осiб — пiдприємцiв та громамдьких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</si>
  <si>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</si>
  <si>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</si>
  <si>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                                                    та їх обтяжень і державної реєстрації юридичних осіб, фізичних осіб - підприємців та громадських фо</t>
  </si>
  <si>
    <t>Плата за оренду комунального майна</t>
  </si>
  <si>
    <t>Надходження від орендної плати за користування цілісним майновим комплексом та іншим майном, що перебуває в комунальній власності(району у місті, міста районного значення, села, селища чи їх об'єднань)</t>
  </si>
  <si>
    <t>Надходження від орендної плати за користування цілісним майновим комплексом та іншим майном, що перебуває в комунальній власності (району або міста республіканського (в АРК) та обласного значення)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</si>
  <si>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</si>
  <si>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</si>
  <si>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повязане з видачею та оформленням закордоних паспортів (посвідок) та паспортів громадян України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</si>
  <si>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</si>
  <si>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</si>
  <si>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Надходження коштів від Державного фонду дорогоцінних металів і дорогоцінного каміння  </t>
  </si>
  <si>
    <t>Податок з реклами  </t>
  </si>
  <si>
    <t>Разом загальний фонд за мінусом офіційних трансфертів</t>
  </si>
  <si>
    <t xml:space="preserve">Освітня субвенція </t>
  </si>
  <si>
    <t xml:space="preserve">Медична субвенція </t>
  </si>
  <si>
    <t>Субвенція з дб міс б на здійснення заходів щодо соц-ек розвитку окремих територій</t>
  </si>
  <si>
    <t>Дотація з місцевого бюджету на здійснення переданих з державного бюджету видатків з утримання закладів освіти та охорони  здоров"я за рахунок відповідної додаткової дотації з державного бюджету</t>
  </si>
  <si>
    <t>Субвенція з дб мб на зд заходів щодо соціально-економічного розвитку окремих територій</t>
  </si>
  <si>
    <t>С з мб на виплату грошової компенсації за належні для отримання жилі приміщення для сімей осіб, визначених абзацами 5-8 пункту 1 статті 10 Закону України `Про статус ветеранів війни, гарантії їх соціального захисту`, для осіб з інва</t>
  </si>
  <si>
    <t>Субвенція з місцевого бюджету на здійснення переданих видатків у сфері освіти  за рахунок коштів освітньої субвенції</t>
  </si>
  <si>
    <t>Суб з м б за рахунок залишку коштів освітньої субвенції, що утворився на початок бюджетного періоду</t>
  </si>
  <si>
    <t>Субв з МБ за рахунок зал осв субв, що утвор на поч бюдж пер</t>
  </si>
  <si>
    <t>Субвенція з місцевого бюджету на надання державної підтримки особам з особливими освітніми потребами за рахунок ДБ відповідної субвенції з державного бюджету,</t>
  </si>
  <si>
    <t>Суб з м б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</si>
  <si>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Субвенціяз місцевого бюджкту на  надана державної підтримки особам з особливими освітніми потребами за рахунок ДБ відповідної субвенції з державного бюджету</t>
  </si>
  <si>
    <t>Субвенція з мб на здійснення переданих видатків у сфері охорони здоров"я за рахунок коштів мед субвенції  ІНСУЛІН</t>
  </si>
  <si>
    <t>Субвенція з мб на здійснення переданих видатків у сфері охорони здоров"я за рахунок коштів мед субвенції  (РАДЕХІВ)</t>
  </si>
  <si>
    <t>Суб з мб на відшкодув вартості  лік засобів  для лікув окремих захв за рахунок відповідної  субвенції з дб ЛІКИ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</si>
  <si>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</si>
  <si>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</si>
  <si>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 б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</si>
  <si>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реалізацію проектів співробітництва між територіальними громадами(РАДЕХІВ 20)</t>
  </si>
  <si>
    <t>інші субвенції</t>
  </si>
  <si>
    <t>Субвенція з м б на реконструкцію приймальних відділень в закладах охорони здоров"я за рахунок  субвенції з державного бюджету</t>
  </si>
  <si>
    <t>Субвенція з мб на реаліззаходівна підв якості освіти за рахунок відповідної субвенції з державного бюджету</t>
  </si>
  <si>
    <t>Субвенція з мб на реалізацію програми  "Спроможна школа для кращих результатів" за рахунок відповідної субвенції з державного бюджету</t>
  </si>
  <si>
    <t>інші субвенції з місцевого бюджету В.МОСТИ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</si>
  <si>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</si>
  <si>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РАЗОМ ТРАНСФЕРТИ </t>
  </si>
  <si>
    <t>ВСЬОГО ЗАГАЛЬНИЙ ФОНД</t>
  </si>
  <si>
    <t xml:space="preserve">    Спеціальний фонд</t>
  </si>
  <si>
    <t>Екологічний податок</t>
  </si>
  <si>
    <t>Надходження від викидів забруднюючик речовин в атмосферне повітря стаціонарними джерелами забруднення</t>
  </si>
  <si>
    <t>Надходження від скидів забруднюючих речовин безпосередньо у водні обєкти</t>
  </si>
  <si>
    <t>Надходження від розміщення відходів у спеціально відведених для цього місцях чи на обєктах,крім розміщення окремих видів доходів як вторинної сировини</t>
  </si>
  <si>
    <t>Грошові стягнення за шкоду заподіяну НС</t>
  </si>
  <si>
    <t xml:space="preserve">Надходження коштів пайової участі </t>
  </si>
  <si>
    <t>Власні надходження бюджетних установ                  і організацій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</si>
  <si>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</si>
  <si>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</t>
  </si>
  <si>
    <t xml:space="preserve">Надходження бюджетних установ від реалізації в установленому порядку майна (крім нерухомого майна)
</t>
  </si>
  <si>
    <t xml:space="preserve">Благодійні внески, гранти та дарунки
</t>
  </si>
  <si>
    <t xml:space="preserve">     </t>
  </si>
  <si>
    <t xml:space="preserve"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</t>
  </si>
  <si>
    <t>Надходження коштів від приватизації  майна, що перебуває у комунальній власності</t>
  </si>
  <si>
    <t>Кошти від продажу зем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</si>
  <si>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пунктахза рахунок відповідної субвенці</t>
  </si>
  <si>
    <t>Субвенція з м б на виконання інвестиційних проектів</t>
  </si>
  <si>
    <t>Субвенція з м б на виконання природоохоронних заходів</t>
  </si>
  <si>
    <t>Інші субвенції</t>
  </si>
  <si>
    <t>РАЗОМ СПЕЦІАЛЬНИЙ ФОНД</t>
  </si>
  <si>
    <t>ВСЬОГО ДОХОДІВ</t>
  </si>
  <si>
    <t>*</t>
  </si>
  <si>
    <t xml:space="preserve">          НАДХОДЖЕННЯ ДОХОДІВ ДО  БЮДЖЕТУ ЧЕРВОНОГРАДСЬКОЇ МІСЬКОЇ ТЕРИТОРІАЛЬНОЇ ГРОМАДИ ЗА І КВАРТАЛ  2021 року</t>
  </si>
  <si>
    <t xml:space="preserve">ВІДХИЛЕННЯ     </t>
  </si>
  <si>
    <t>% вик.  плану на І КВАРТАЛ 21р</t>
  </si>
  <si>
    <t>Цільові фонди,                                                   утворені Верховною Радою Автономної Республіки Крим, органами місцевого самоврядування та місцевими органами виконавчої влади</t>
  </si>
</sst>
</file>

<file path=xl/styles.xml><?xml version="1.0" encoding="utf-8"?>
<styleSheet xmlns="http://schemas.openxmlformats.org/spreadsheetml/2006/main">
  <numFmts count="4">
    <numFmt numFmtId="44" formatCode="_-* #,##0.00\ &quot;грн.&quot;_-;\-* #,##0.00\ &quot;грн.&quot;_-;_-* &quot;-&quot;??\ &quot;грн.&quot;_-;_-@_-"/>
    <numFmt numFmtId="164" formatCode="#,##0.0"/>
    <numFmt numFmtId="165" formatCode="0.0"/>
    <numFmt numFmtId="166" formatCode="0.0%"/>
  </numFmts>
  <fonts count="39">
    <font>
      <sz val="10"/>
      <name val="Arial Cyr"/>
      <charset val="204"/>
    </font>
    <font>
      <sz val="10"/>
      <name val="Arial Cyr"/>
      <charset val="204"/>
    </font>
    <font>
      <b/>
      <sz val="49"/>
      <name val="Times New Roman"/>
      <family val="1"/>
      <charset val="204"/>
    </font>
    <font>
      <b/>
      <sz val="5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60"/>
      <name val="Times New Roman"/>
      <family val="1"/>
      <charset val="204"/>
    </font>
    <font>
      <sz val="28"/>
      <name val="Times New Roman"/>
      <family val="1"/>
      <charset val="204"/>
    </font>
    <font>
      <sz val="3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3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Helv"/>
      <charset val="204"/>
    </font>
    <font>
      <b/>
      <i/>
      <sz val="6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4"/>
      <name val="Times New Roman"/>
      <family val="1"/>
      <charset val="204"/>
    </font>
    <font>
      <b/>
      <u/>
      <sz val="35"/>
      <name val="Times New Roman"/>
      <family val="1"/>
      <charset val="204"/>
    </font>
    <font>
      <b/>
      <sz val="35"/>
      <color indexed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37"/>
      <name val="Times New Roman"/>
      <family val="1"/>
      <charset val="204"/>
    </font>
    <font>
      <sz val="36"/>
      <color indexed="10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39"/>
      <color indexed="8"/>
      <name val="Times New Roman"/>
      <family val="1"/>
      <charset val="204"/>
    </font>
    <font>
      <b/>
      <sz val="39"/>
      <name val="Times New Roman"/>
      <family val="1"/>
      <charset val="204"/>
    </font>
    <font>
      <b/>
      <sz val="45"/>
      <name val="Times New Roman"/>
      <family val="1"/>
      <charset val="204"/>
    </font>
    <font>
      <sz val="2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0" fontId="15" fillId="0" borderId="0"/>
  </cellStyleXfs>
  <cellXfs count="173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hidden="1"/>
    </xf>
    <xf numFmtId="4" fontId="3" fillId="2" borderId="1" xfId="0" applyNumberFormat="1" applyFont="1" applyFill="1" applyBorder="1" applyAlignment="1" applyProtection="1">
      <alignment horizontal="right" vertical="center"/>
      <protection hidden="1"/>
    </xf>
    <xf numFmtId="166" fontId="3" fillId="2" borderId="1" xfId="0" applyNumberFormat="1" applyFont="1" applyFill="1" applyBorder="1" applyAlignment="1" applyProtection="1">
      <alignment horizontal="right" vertical="center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4" fontId="3" fillId="0" borderId="1" xfId="1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 applyProtection="1">
      <alignment horizontal="right" vertical="center"/>
    </xf>
    <xf numFmtId="4" fontId="3" fillId="2" borderId="1" xfId="2" applyNumberFormat="1" applyFont="1" applyFill="1" applyBorder="1" applyAlignment="1" applyProtection="1">
      <alignment horizontal="right" vertical="center"/>
      <protection locked="0"/>
    </xf>
    <xf numFmtId="164" fontId="3" fillId="3" borderId="1" xfId="0" applyNumberFormat="1" applyFont="1" applyFill="1" applyBorder="1" applyAlignment="1" applyProtection="1">
      <alignment horizontal="right" vertical="center"/>
      <protection locked="0"/>
    </xf>
    <xf numFmtId="4" fontId="3" fillId="3" borderId="1" xfId="0" applyNumberFormat="1" applyFont="1" applyFill="1" applyBorder="1" applyAlignment="1" applyProtection="1">
      <alignment horizontal="right" vertical="center"/>
      <protection locked="0"/>
    </xf>
    <xf numFmtId="4" fontId="3" fillId="2" borderId="1" xfId="0" applyNumberFormat="1" applyFont="1" applyFill="1" applyBorder="1" applyAlignment="1" applyProtection="1">
      <alignment horizontal="right" wrapText="1"/>
      <protection locked="0"/>
    </xf>
    <xf numFmtId="164" fontId="3" fillId="0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Protection="1">
      <protection locked="0"/>
    </xf>
    <xf numFmtId="0" fontId="7" fillId="2" borderId="0" xfId="0" applyFont="1" applyFill="1" applyProtection="1">
      <protection locked="0"/>
    </xf>
    <xf numFmtId="164" fontId="8" fillId="0" borderId="0" xfId="0" applyNumberFormat="1" applyFont="1" applyFill="1" applyBorder="1" applyAlignment="1" applyProtection="1">
      <alignment horizontal="right" vertical="center"/>
    </xf>
    <xf numFmtId="166" fontId="8" fillId="0" borderId="0" xfId="0" applyNumberFormat="1" applyFont="1" applyFill="1" applyBorder="1" applyAlignment="1" applyProtection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Protection="1">
      <protection locked="0"/>
    </xf>
    <xf numFmtId="0" fontId="6" fillId="2" borderId="0" xfId="0" applyFont="1" applyFill="1" applyBorder="1" applyProtection="1">
      <protection locked="0"/>
    </xf>
    <xf numFmtId="4" fontId="6" fillId="2" borderId="0" xfId="0" applyNumberFormat="1" applyFont="1" applyFill="1" applyBorder="1" applyProtection="1">
      <protection locked="0"/>
    </xf>
    <xf numFmtId="164" fontId="6" fillId="2" borderId="0" xfId="0" applyNumberFormat="1" applyFont="1" applyFill="1" applyBorder="1" applyAlignment="1" applyProtection="1">
      <alignment horizontal="right" vertical="center"/>
    </xf>
    <xf numFmtId="164" fontId="6" fillId="2" borderId="0" xfId="0" applyNumberFormat="1" applyFont="1" applyFill="1" applyBorder="1" applyProtection="1"/>
    <xf numFmtId="164" fontId="6" fillId="2" borderId="0" xfId="0" applyNumberFormat="1" applyFont="1" applyFill="1" applyProtection="1">
      <protection locked="0"/>
    </xf>
    <xf numFmtId="4" fontId="9" fillId="0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Border="1" applyProtection="1">
      <protection locked="0"/>
    </xf>
    <xf numFmtId="0" fontId="11" fillId="0" borderId="0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10" fillId="0" borderId="0" xfId="0" applyFont="1" applyProtection="1">
      <protection locked="0"/>
    </xf>
    <xf numFmtId="164" fontId="12" fillId="2" borderId="0" xfId="0" applyNumberFormat="1" applyFont="1" applyFill="1" applyProtection="1">
      <protection locked="0"/>
    </xf>
    <xf numFmtId="164" fontId="13" fillId="2" borderId="0" xfId="0" applyNumberFormat="1" applyFont="1" applyFill="1" applyProtection="1">
      <protection locked="0"/>
    </xf>
    <xf numFmtId="164" fontId="14" fillId="2" borderId="0" xfId="0" applyNumberFormat="1" applyFont="1" applyFill="1" applyProtection="1"/>
    <xf numFmtId="164" fontId="13" fillId="2" borderId="0" xfId="0" applyNumberFormat="1" applyFont="1" applyFill="1" applyAlignment="1" applyProtection="1">
      <alignment horizontal="right" vertical="center"/>
      <protection locked="0"/>
    </xf>
    <xf numFmtId="0" fontId="12" fillId="2" borderId="0" xfId="0" applyFont="1" applyFill="1" applyProtection="1">
      <protection locked="0"/>
    </xf>
    <xf numFmtId="164" fontId="3" fillId="3" borderId="1" xfId="0" applyNumberFormat="1" applyFont="1" applyFill="1" applyBorder="1" applyAlignment="1" applyProtection="1">
      <alignment horizontal="right" vertical="center"/>
      <protection hidden="1"/>
    </xf>
    <xf numFmtId="4" fontId="3" fillId="3" borderId="1" xfId="1" applyNumberFormat="1" applyFont="1" applyFill="1" applyBorder="1" applyAlignment="1">
      <alignment horizontal="right" vertical="center"/>
    </xf>
    <xf numFmtId="166" fontId="3" fillId="3" borderId="1" xfId="0" applyNumberFormat="1" applyFont="1" applyFill="1" applyBorder="1" applyAlignment="1" applyProtection="1">
      <alignment horizontal="right" vertical="center"/>
    </xf>
    <xf numFmtId="164" fontId="3" fillId="3" borderId="1" xfId="0" applyNumberFormat="1" applyFont="1" applyFill="1" applyBorder="1" applyAlignment="1" applyProtection="1">
      <alignment horizontal="right" vertical="center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166" fontId="3" fillId="4" borderId="1" xfId="0" applyNumberFormat="1" applyFont="1" applyFill="1" applyBorder="1" applyAlignment="1" applyProtection="1">
      <alignment horizontal="right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 applyProtection="1">
      <alignment horizontal="right" vertical="center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16" fillId="2" borderId="3" xfId="0" applyFont="1" applyFill="1" applyBorder="1" applyAlignment="1" applyProtection="1">
      <alignment horizontal="center" vertical="justify" wrapText="1"/>
      <protection locked="0"/>
    </xf>
    <xf numFmtId="0" fontId="16" fillId="2" borderId="7" xfId="0" applyFont="1" applyFill="1" applyBorder="1" applyAlignment="1" applyProtection="1">
      <alignment horizontal="center" vertical="justify" wrapText="1"/>
      <protection locked="0"/>
    </xf>
    <xf numFmtId="0" fontId="17" fillId="2" borderId="2" xfId="0" applyFont="1" applyFill="1" applyBorder="1" applyProtection="1">
      <protection locked="0"/>
    </xf>
    <xf numFmtId="0" fontId="18" fillId="2" borderId="2" xfId="0" applyFont="1" applyFill="1" applyBorder="1" applyProtection="1">
      <protection locked="0"/>
    </xf>
    <xf numFmtId="0" fontId="18" fillId="0" borderId="2" xfId="0" applyFont="1" applyBorder="1" applyProtection="1">
      <protection locked="0"/>
    </xf>
    <xf numFmtId="0" fontId="18" fillId="0" borderId="3" xfId="0" applyFont="1" applyBorder="1" applyProtection="1">
      <protection locked="0"/>
    </xf>
    <xf numFmtId="0" fontId="18" fillId="0" borderId="0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16" fillId="2" borderId="5" xfId="0" applyFont="1" applyFill="1" applyBorder="1" applyAlignment="1" applyProtection="1">
      <alignment horizontal="center" vertical="justify" wrapText="1"/>
      <protection locked="0"/>
    </xf>
    <xf numFmtId="0" fontId="16" fillId="2" borderId="8" xfId="0" applyFont="1" applyFill="1" applyBorder="1" applyAlignment="1" applyProtection="1">
      <alignment horizontal="center" vertical="justify" wrapText="1"/>
      <protection locked="0"/>
    </xf>
    <xf numFmtId="0" fontId="17" fillId="2" borderId="0" xfId="0" applyFont="1" applyFill="1" applyBorder="1" applyProtection="1">
      <protection locked="0"/>
    </xf>
    <xf numFmtId="0" fontId="18" fillId="2" borderId="0" xfId="0" applyFont="1" applyFill="1" applyBorder="1" applyProtection="1">
      <protection locked="0"/>
    </xf>
    <xf numFmtId="0" fontId="18" fillId="2" borderId="1" xfId="0" applyFont="1" applyFill="1" applyBorder="1" applyProtection="1">
      <protection locked="0"/>
    </xf>
    <xf numFmtId="14" fontId="19" fillId="2" borderId="1" xfId="0" applyNumberFormat="1" applyFont="1" applyFill="1" applyBorder="1" applyAlignment="1" applyProtection="1">
      <alignment horizontal="center" vertical="justify"/>
      <protection locked="0"/>
    </xf>
    <xf numFmtId="14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14" fontId="23" fillId="2" borderId="1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Protection="1">
      <protection locked="0"/>
    </xf>
    <xf numFmtId="0" fontId="20" fillId="2" borderId="1" xfId="0" applyFont="1" applyFill="1" applyBorder="1" applyAlignment="1" applyProtection="1">
      <alignment horizontal="center"/>
      <protection locked="0"/>
    </xf>
    <xf numFmtId="0" fontId="25" fillId="2" borderId="1" xfId="0" applyFont="1" applyFill="1" applyBorder="1" applyAlignment="1" applyProtection="1">
      <alignment horizontal="center" vertical="top"/>
      <protection locked="0"/>
    </xf>
    <xf numFmtId="0" fontId="25" fillId="2" borderId="1" xfId="0" applyFont="1" applyFill="1" applyBorder="1" applyAlignment="1" applyProtection="1">
      <alignment horizontal="right" vertical="center"/>
      <protection locked="0"/>
    </xf>
    <xf numFmtId="0" fontId="26" fillId="2" borderId="0" xfId="0" applyFont="1" applyFill="1" applyBorder="1" applyProtection="1">
      <protection locked="0"/>
    </xf>
    <xf numFmtId="0" fontId="27" fillId="2" borderId="0" xfId="0" applyFont="1" applyFill="1" applyBorder="1" applyProtection="1">
      <protection locked="0"/>
    </xf>
    <xf numFmtId="0" fontId="27" fillId="0" borderId="0" xfId="0" applyFont="1" applyFill="1" applyBorder="1" applyProtection="1">
      <protection locked="0"/>
    </xf>
    <xf numFmtId="0" fontId="27" fillId="0" borderId="0" xfId="0" applyFont="1" applyBorder="1" applyProtection="1">
      <protection locked="0"/>
    </xf>
    <xf numFmtId="0" fontId="27" fillId="0" borderId="1" xfId="0" applyFont="1" applyBorder="1" applyProtection="1">
      <protection locked="0"/>
    </xf>
    <xf numFmtId="0" fontId="24" fillId="2" borderId="1" xfId="0" applyFont="1" applyFill="1" applyBorder="1" applyProtection="1">
      <protection locked="0"/>
    </xf>
    <xf numFmtId="164" fontId="8" fillId="2" borderId="1" xfId="0" applyNumberFormat="1" applyFont="1" applyFill="1" applyBorder="1" applyAlignment="1" applyProtection="1">
      <alignment horizontal="right" vertical="center"/>
    </xf>
    <xf numFmtId="165" fontId="8" fillId="2" borderId="1" xfId="0" applyNumberFormat="1" applyFont="1" applyFill="1" applyBorder="1" applyAlignment="1" applyProtection="1">
      <alignment horizontal="right"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24" fillId="2" borderId="1" xfId="0" applyFont="1" applyFill="1" applyBorder="1" applyAlignment="1" applyProtection="1">
      <alignment vertical="center"/>
      <protection locked="0"/>
    </xf>
    <xf numFmtId="0" fontId="24" fillId="2" borderId="1" xfId="0" applyFont="1" applyFill="1" applyBorder="1" applyAlignment="1" applyProtection="1">
      <alignment horizontal="justify" vertical="center"/>
      <protection locked="0"/>
    </xf>
    <xf numFmtId="0" fontId="28" fillId="2" borderId="0" xfId="0" applyFont="1" applyFill="1" applyBorder="1" applyProtection="1">
      <protection locked="0"/>
    </xf>
    <xf numFmtId="0" fontId="29" fillId="2" borderId="0" xfId="0" applyFont="1" applyFill="1" applyBorder="1" applyProtection="1">
      <protection locked="0"/>
    </xf>
    <xf numFmtId="0" fontId="29" fillId="0" borderId="0" xfId="0" applyFont="1" applyFill="1" applyBorder="1" applyProtection="1">
      <protection locked="0"/>
    </xf>
    <xf numFmtId="0" fontId="29" fillId="0" borderId="0" xfId="0" applyFont="1" applyBorder="1" applyProtection="1">
      <protection locked="0"/>
    </xf>
    <xf numFmtId="0" fontId="29" fillId="0" borderId="1" xfId="0" applyFont="1" applyBorder="1" applyProtection="1">
      <protection locked="0"/>
    </xf>
    <xf numFmtId="0" fontId="30" fillId="2" borderId="0" xfId="0" applyFont="1" applyFill="1" applyBorder="1" applyProtection="1"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Protection="1">
      <protection locked="0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24" fillId="2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Protection="1">
      <protection locked="0"/>
    </xf>
    <xf numFmtId="0" fontId="24" fillId="4" borderId="1" xfId="0" applyFont="1" applyFill="1" applyBorder="1" applyAlignment="1" applyProtection="1">
      <alignment vertical="center"/>
      <protection locked="0"/>
    </xf>
    <xf numFmtId="0" fontId="24" fillId="4" borderId="1" xfId="0" applyFont="1" applyFill="1" applyBorder="1" applyAlignment="1">
      <alignment horizontal="left" vertical="center" wrapText="1"/>
    </xf>
    <xf numFmtId="0" fontId="17" fillId="4" borderId="0" xfId="0" applyFont="1" applyFill="1" applyBorder="1" applyProtection="1">
      <protection locked="0"/>
    </xf>
    <xf numFmtId="0" fontId="18" fillId="4" borderId="0" xfId="0" applyFont="1" applyFill="1" applyBorder="1" applyProtection="1">
      <protection locked="0"/>
    </xf>
    <xf numFmtId="164" fontId="18" fillId="4" borderId="0" xfId="0" applyNumberFormat="1" applyFont="1" applyFill="1" applyBorder="1" applyProtection="1">
      <protection locked="0"/>
    </xf>
    <xf numFmtId="0" fontId="18" fillId="4" borderId="1" xfId="0" applyFont="1" applyFill="1" applyBorder="1" applyProtection="1">
      <protection locked="0"/>
    </xf>
    <xf numFmtId="0" fontId="24" fillId="2" borderId="1" xfId="0" applyFont="1" applyFill="1" applyBorder="1" applyAlignment="1">
      <alignment vertical="center" wrapText="1"/>
    </xf>
    <xf numFmtId="0" fontId="17" fillId="0" borderId="0" xfId="0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protection locked="0"/>
    </xf>
    <xf numFmtId="0" fontId="18" fillId="2" borderId="0" xfId="0" applyFont="1" applyFill="1" applyBorder="1" applyAlignment="1" applyProtection="1">
      <protection locked="0"/>
    </xf>
    <xf numFmtId="0" fontId="18" fillId="2" borderId="1" xfId="0" applyFont="1" applyFill="1" applyBorder="1" applyAlignment="1" applyProtection="1">
      <protection locked="0"/>
    </xf>
    <xf numFmtId="0" fontId="24" fillId="2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 wrapText="1"/>
    </xf>
    <xf numFmtId="0" fontId="24" fillId="2" borderId="1" xfId="0" applyFont="1" applyFill="1" applyBorder="1" applyAlignment="1" applyProtection="1">
      <alignment horizontal="right" vertical="center" wrapText="1"/>
      <protection locked="0"/>
    </xf>
    <xf numFmtId="0" fontId="24" fillId="0" borderId="1" xfId="0" applyFont="1" applyFill="1" applyBorder="1" applyAlignment="1">
      <alignment vertical="center"/>
    </xf>
    <xf numFmtId="0" fontId="24" fillId="2" borderId="1" xfId="0" applyFont="1" applyFill="1" applyBorder="1" applyAlignment="1" applyProtection="1">
      <alignment vertical="center" wrapText="1"/>
      <protection locked="0"/>
    </xf>
    <xf numFmtId="0" fontId="31" fillId="2" borderId="1" xfId="0" applyFont="1" applyFill="1" applyBorder="1" applyAlignment="1" applyProtection="1">
      <alignment horizontal="justify" vertical="center"/>
      <protection locked="0"/>
    </xf>
    <xf numFmtId="0" fontId="24" fillId="2" borderId="1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justify" vertical="center"/>
      <protection locked="0"/>
    </xf>
    <xf numFmtId="0" fontId="28" fillId="0" borderId="0" xfId="0" applyFont="1" applyFill="1" applyBorder="1" applyProtection="1">
      <protection locked="0"/>
    </xf>
    <xf numFmtId="0" fontId="29" fillId="0" borderId="1" xfId="0" applyFont="1" applyFill="1" applyBorder="1" applyProtection="1">
      <protection locked="0"/>
    </xf>
    <xf numFmtId="0" fontId="24" fillId="3" borderId="1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justify" vertical="center"/>
      <protection locked="0"/>
    </xf>
    <xf numFmtId="0" fontId="28" fillId="3" borderId="0" xfId="0" applyFont="1" applyFill="1" applyBorder="1" applyProtection="1">
      <protection locked="0"/>
    </xf>
    <xf numFmtId="0" fontId="29" fillId="3" borderId="0" xfId="0" applyFont="1" applyFill="1" applyBorder="1" applyProtection="1">
      <protection locked="0"/>
    </xf>
    <xf numFmtId="0" fontId="29" fillId="3" borderId="1" xfId="0" applyFont="1" applyFill="1" applyBorder="1" applyProtection="1">
      <protection locked="0"/>
    </xf>
    <xf numFmtId="0" fontId="24" fillId="3" borderId="1" xfId="0" applyFont="1" applyFill="1" applyBorder="1" applyAlignment="1" applyProtection="1">
      <alignment horizontal="justify" vertical="center"/>
      <protection locked="0"/>
    </xf>
    <xf numFmtId="0" fontId="29" fillId="2" borderId="1" xfId="0" applyFont="1" applyFill="1" applyBorder="1" applyProtection="1">
      <protection locked="0"/>
    </xf>
    <xf numFmtId="0" fontId="32" fillId="4" borderId="0" xfId="0" applyFont="1" applyFill="1" applyBorder="1" applyProtection="1">
      <protection locked="0"/>
    </xf>
    <xf numFmtId="0" fontId="33" fillId="2" borderId="1" xfId="0" applyFont="1" applyFill="1" applyBorder="1" applyAlignment="1" applyProtection="1">
      <alignment vertical="center"/>
      <protection locked="0"/>
    </xf>
    <xf numFmtId="0" fontId="33" fillId="2" borderId="1" xfId="0" applyFont="1" applyFill="1" applyBorder="1" applyAlignment="1">
      <alignment vertical="center"/>
    </xf>
    <xf numFmtId="0" fontId="34" fillId="0" borderId="0" xfId="0" applyFont="1" applyFill="1" applyBorder="1" applyProtection="1">
      <protection locked="0"/>
    </xf>
    <xf numFmtId="0" fontId="34" fillId="0" borderId="1" xfId="0" applyFont="1" applyFill="1" applyBorder="1" applyProtection="1">
      <protection locked="0"/>
    </xf>
    <xf numFmtId="0" fontId="34" fillId="2" borderId="1" xfId="0" applyFont="1" applyFill="1" applyBorder="1" applyProtection="1">
      <protection locked="0"/>
    </xf>
    <xf numFmtId="0" fontId="33" fillId="2" borderId="1" xfId="0" applyFont="1" applyFill="1" applyBorder="1" applyAlignment="1">
      <alignment horizontal="justify" vertical="center"/>
    </xf>
    <xf numFmtId="0" fontId="33" fillId="2" borderId="1" xfId="0" applyFont="1" applyFill="1" applyBorder="1" applyAlignment="1">
      <alignment horizontal="left" vertical="top" wrapText="1"/>
    </xf>
    <xf numFmtId="0" fontId="35" fillId="2" borderId="1" xfId="0" applyFont="1" applyFill="1" applyBorder="1" applyAlignment="1">
      <alignment horizontal="justify" vertical="top" wrapText="1"/>
    </xf>
    <xf numFmtId="0" fontId="33" fillId="2" borderId="1" xfId="0" applyFont="1" applyFill="1" applyBorder="1" applyAlignment="1">
      <alignment horizontal="justify" vertical="top" wrapText="1"/>
    </xf>
    <xf numFmtId="0" fontId="24" fillId="2" borderId="1" xfId="0" applyFont="1" applyFill="1" applyBorder="1" applyAlignment="1" applyProtection="1">
      <alignment horizontal="justify" vertical="top"/>
      <protection locked="0"/>
    </xf>
    <xf numFmtId="0" fontId="36" fillId="2" borderId="1" xfId="0" applyFont="1" applyFill="1" applyBorder="1" applyAlignment="1" applyProtection="1">
      <alignment horizontal="justify" vertical="top"/>
      <protection locked="0"/>
    </xf>
    <xf numFmtId="0" fontId="24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 applyProtection="1">
      <alignment horizontal="justify" vertical="center" wrapText="1"/>
      <protection locked="0"/>
    </xf>
    <xf numFmtId="0" fontId="24" fillId="2" borderId="4" xfId="0" applyFont="1" applyFill="1" applyBorder="1" applyAlignment="1" applyProtection="1">
      <alignment vertical="center"/>
      <protection locked="0"/>
    </xf>
    <xf numFmtId="0" fontId="24" fillId="2" borderId="6" xfId="0" applyFont="1" applyFill="1" applyBorder="1" applyAlignment="1" applyProtection="1">
      <alignment horizontal="justify" vertical="center"/>
      <protection locked="0"/>
    </xf>
    <xf numFmtId="0" fontId="37" fillId="4" borderId="4" xfId="0" applyFont="1" applyFill="1" applyBorder="1" applyAlignment="1" applyProtection="1">
      <alignment horizontal="center" vertical="center"/>
      <protection locked="0"/>
    </xf>
    <xf numFmtId="0" fontId="37" fillId="4" borderId="6" xfId="0" applyFont="1" applyFill="1" applyBorder="1" applyAlignment="1" applyProtection="1">
      <alignment horizontal="center" vertical="center"/>
      <protection locked="0"/>
    </xf>
    <xf numFmtId="0" fontId="28" fillId="4" borderId="0" xfId="0" applyFont="1" applyFill="1" applyBorder="1" applyProtection="1">
      <protection locked="0"/>
    </xf>
    <xf numFmtId="0" fontId="29" fillId="4" borderId="0" xfId="0" applyFont="1" applyFill="1" applyBorder="1" applyProtection="1">
      <protection locked="0"/>
    </xf>
    <xf numFmtId="0" fontId="29" fillId="4" borderId="1" xfId="0" applyFont="1" applyFill="1" applyBorder="1" applyProtection="1">
      <protection locked="0"/>
    </xf>
    <xf numFmtId="0" fontId="18" fillId="0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12" fillId="2" borderId="0" xfId="0" applyFont="1" applyFill="1" applyAlignment="1" applyProtection="1">
      <alignment horizontal="right" vertical="center"/>
      <protection locked="0"/>
    </xf>
    <xf numFmtId="0" fontId="38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38" fillId="2" borderId="0" xfId="0" applyFont="1" applyFill="1" applyProtection="1">
      <protection locked="0"/>
    </xf>
    <xf numFmtId="0" fontId="18" fillId="2" borderId="0" xfId="0" applyFont="1" applyFill="1" applyProtection="1">
      <protection locked="0"/>
    </xf>
    <xf numFmtId="0" fontId="18" fillId="2" borderId="0" xfId="0" applyFont="1" applyFill="1" applyAlignment="1" applyProtection="1">
      <alignment horizontal="right" vertical="center"/>
      <protection locked="0"/>
    </xf>
    <xf numFmtId="0" fontId="17" fillId="2" borderId="0" xfId="0" applyFont="1" applyFill="1" applyProtection="1">
      <protection locked="0"/>
    </xf>
    <xf numFmtId="164" fontId="18" fillId="2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8" fillId="0" borderId="0" xfId="0" applyFont="1" applyFill="1" applyAlignment="1" applyProtection="1">
      <alignment horizontal="right" vertical="center"/>
      <protection locked="0"/>
    </xf>
    <xf numFmtId="164" fontId="18" fillId="0" borderId="0" xfId="0" applyNumberFormat="1" applyFont="1" applyProtection="1">
      <protection locked="0"/>
    </xf>
    <xf numFmtId="4" fontId="3" fillId="4" borderId="1" xfId="0" applyNumberFormat="1" applyFont="1" applyFill="1" applyBorder="1" applyAlignment="1" applyProtection="1">
      <alignment horizontal="right" vertical="center"/>
    </xf>
    <xf numFmtId="164" fontId="3" fillId="4" borderId="1" xfId="0" applyNumberFormat="1" applyFont="1" applyFill="1" applyBorder="1" applyAlignment="1" applyProtection="1">
      <alignment horizontal="right" vertical="center"/>
      <protection hidden="1"/>
    </xf>
    <xf numFmtId="4" fontId="3" fillId="4" borderId="1" xfId="0" applyNumberFormat="1" applyFont="1" applyFill="1" applyBorder="1" applyAlignment="1" applyProtection="1">
      <alignment horizontal="right" vertical="center"/>
      <protection hidden="1"/>
    </xf>
    <xf numFmtId="164" fontId="3" fillId="4" borderId="1" xfId="0" applyNumberFormat="1" applyFont="1" applyFill="1" applyBorder="1" applyAlignment="1" applyProtection="1">
      <alignment horizontal="right" vertical="center"/>
      <protection locked="0"/>
    </xf>
    <xf numFmtId="4" fontId="3" fillId="4" borderId="1" xfId="0" applyNumberFormat="1" applyFont="1" applyFill="1" applyBorder="1" applyAlignment="1" applyProtection="1">
      <alignment horizontal="right" vertical="center"/>
      <protection locked="0"/>
    </xf>
    <xf numFmtId="165" fontId="3" fillId="2" borderId="1" xfId="0" applyNumberFormat="1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right" vertical="center"/>
      <protection locked="0"/>
    </xf>
    <xf numFmtId="4" fontId="3" fillId="2" borderId="1" xfId="0" applyNumberFormat="1" applyFont="1" applyFill="1" applyBorder="1" applyAlignment="1" applyProtection="1">
      <alignment horizontal="right" vertical="center"/>
    </xf>
    <xf numFmtId="164" fontId="3" fillId="2" borderId="1" xfId="0" applyNumberFormat="1" applyFont="1" applyFill="1" applyBorder="1" applyAlignment="1" applyProtection="1">
      <alignment horizontal="right" vertical="center"/>
      <protection locked="0" hidden="1"/>
    </xf>
    <xf numFmtId="4" fontId="3" fillId="2" borderId="1" xfId="0" applyNumberFormat="1" applyFont="1" applyFill="1" applyBorder="1" applyAlignment="1" applyProtection="1">
      <alignment horizontal="right" vertical="center"/>
      <protection locked="0" hidden="1"/>
    </xf>
    <xf numFmtId="0" fontId="3" fillId="4" borderId="1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horizontal="right" vertical="center"/>
      <protection locked="0"/>
    </xf>
  </cellXfs>
  <cellStyles count="5">
    <cellStyle name="Денежный 2" xfId="2"/>
    <cellStyle name="Обычный" xfId="0" builtinId="0"/>
    <cellStyle name="Обычный 2" xfId="3"/>
    <cellStyle name="Обычный 3" xfId="1"/>
    <cellStyle name="Стиль 1" xfId="4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Q345"/>
  <sheetViews>
    <sheetView tabSelected="1" zoomScale="25" zoomScaleNormal="25" zoomScaleSheetLayoutView="32" workbookViewId="0">
      <pane xSplit="2" ySplit="9" topLeftCell="C55" activePane="bottomRight" state="frozen"/>
      <selection pane="topRight" activeCell="C1" sqref="C1"/>
      <selection pane="bottomLeft" activeCell="A10" sqref="A10"/>
      <selection pane="bottomRight" activeCell="F112" sqref="F112"/>
    </sheetView>
  </sheetViews>
  <sheetFormatPr defaultColWidth="8.85546875" defaultRowHeight="35.25" outlineLevelRow="1"/>
  <cols>
    <col min="1" max="1" width="39.28515625" style="158" customWidth="1"/>
    <col min="2" max="2" width="126.85546875" style="148" customWidth="1"/>
    <col min="3" max="3" width="81.5703125" style="148" customWidth="1"/>
    <col min="4" max="4" width="74" style="148" customWidth="1"/>
    <col min="5" max="5" width="78" style="148" customWidth="1"/>
    <col min="6" max="6" width="76.42578125" style="159" customWidth="1"/>
    <col min="7" max="7" width="45.5703125" style="148" customWidth="1"/>
    <col min="8" max="8" width="41.85546875" style="148" customWidth="1"/>
    <col min="9" max="9" width="38" style="148" customWidth="1"/>
    <col min="10" max="10" width="69" style="148" customWidth="1"/>
    <col min="11" max="11" width="21.42578125" style="156" customWidth="1"/>
    <col min="12" max="16" width="8.85546875" style="156"/>
    <col min="17" max="17" width="76" style="156" customWidth="1"/>
    <col min="18" max="63" width="8.85546875" style="156"/>
    <col min="64" max="174" width="8.85546875" style="154"/>
    <col min="175" max="16384" width="8.85546875" style="148"/>
  </cols>
  <sheetData>
    <row r="1" spans="1:249" s="55" customFormat="1" ht="0.75" customHeight="1">
      <c r="A1" s="47"/>
      <c r="B1" s="48" t="s">
        <v>115</v>
      </c>
      <c r="C1" s="49"/>
      <c r="D1" s="49"/>
      <c r="E1" s="49"/>
      <c r="F1" s="49"/>
      <c r="G1" s="49"/>
      <c r="H1" s="49"/>
      <c r="I1" s="49"/>
      <c r="J1" s="49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2"/>
      <c r="FT1" s="52"/>
      <c r="FU1" s="52"/>
      <c r="FV1" s="52"/>
      <c r="FW1" s="52"/>
      <c r="FX1" s="52"/>
      <c r="FY1" s="52"/>
      <c r="FZ1" s="53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</row>
    <row r="2" spans="1:249" s="61" customFormat="1" ht="189" customHeight="1">
      <c r="A2" s="56"/>
      <c r="B2" s="57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</row>
    <row r="3" spans="1:249" s="55" customFormat="1" ht="43.5" hidden="1" customHeight="1">
      <c r="A3" s="56"/>
      <c r="B3" s="62"/>
      <c r="C3" s="62"/>
      <c r="D3" s="62"/>
      <c r="E3" s="62"/>
      <c r="F3" s="62"/>
      <c r="G3" s="62"/>
      <c r="H3" s="62"/>
      <c r="I3" s="62"/>
      <c r="J3" s="62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</row>
    <row r="4" spans="1:249" s="55" customFormat="1" ht="13.5" hidden="1" customHeight="1">
      <c r="A4" s="56"/>
      <c r="B4" s="63"/>
      <c r="C4" s="63"/>
      <c r="D4" s="63"/>
      <c r="E4" s="63"/>
      <c r="F4" s="63"/>
      <c r="G4" s="63"/>
      <c r="H4" s="63"/>
      <c r="I4" s="63"/>
      <c r="J4" s="63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</row>
    <row r="5" spans="1:249" s="55" customFormat="1" ht="22.5" hidden="1" customHeight="1">
      <c r="A5" s="64" t="s">
        <v>0</v>
      </c>
      <c r="B5" s="65" t="s">
        <v>0</v>
      </c>
      <c r="C5" s="66" t="s">
        <v>1</v>
      </c>
      <c r="D5" s="67"/>
      <c r="E5" s="67"/>
      <c r="F5" s="67"/>
      <c r="G5" s="67"/>
      <c r="H5" s="67"/>
      <c r="I5" s="67"/>
      <c r="J5" s="67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</row>
    <row r="6" spans="1:249" s="55" customFormat="1" ht="54" customHeight="1">
      <c r="A6" s="64"/>
      <c r="B6" s="65"/>
      <c r="C6" s="66"/>
      <c r="D6" s="68" t="s">
        <v>2</v>
      </c>
      <c r="E6" s="68"/>
      <c r="F6" s="68"/>
      <c r="G6" s="68"/>
      <c r="H6" s="68"/>
      <c r="I6" s="68"/>
      <c r="J6" s="6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</row>
    <row r="7" spans="1:249" s="55" customFormat="1" ht="124.5" customHeight="1">
      <c r="A7" s="64"/>
      <c r="B7" s="65"/>
      <c r="C7" s="66"/>
      <c r="D7" s="69" t="s">
        <v>3</v>
      </c>
      <c r="E7" s="70" t="s">
        <v>4</v>
      </c>
      <c r="F7" s="70" t="s">
        <v>5</v>
      </c>
      <c r="G7" s="71" t="s">
        <v>117</v>
      </c>
      <c r="H7" s="71" t="s">
        <v>6</v>
      </c>
      <c r="I7" s="71" t="s">
        <v>7</v>
      </c>
      <c r="J7" s="71" t="s">
        <v>116</v>
      </c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54"/>
      <c r="IJ7" s="54"/>
      <c r="IK7" s="54"/>
      <c r="IL7" s="54"/>
      <c r="IM7" s="54"/>
      <c r="IN7" s="54"/>
      <c r="IO7" s="54"/>
    </row>
    <row r="8" spans="1:249" s="80" customFormat="1" ht="33" customHeight="1">
      <c r="A8" s="73">
        <v>1</v>
      </c>
      <c r="B8" s="74">
        <v>2</v>
      </c>
      <c r="C8" s="74">
        <v>3</v>
      </c>
      <c r="D8" s="74">
        <v>4</v>
      </c>
      <c r="E8" s="74">
        <v>5</v>
      </c>
      <c r="F8" s="75">
        <v>6</v>
      </c>
      <c r="G8" s="74" t="s">
        <v>8</v>
      </c>
      <c r="H8" s="74">
        <v>8</v>
      </c>
      <c r="I8" s="74">
        <v>9</v>
      </c>
      <c r="J8" s="74" t="s">
        <v>9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9"/>
      <c r="IJ8" s="79"/>
      <c r="IK8" s="79"/>
      <c r="IL8" s="79"/>
      <c r="IM8" s="79"/>
      <c r="IN8" s="79"/>
      <c r="IO8" s="79"/>
    </row>
    <row r="9" spans="1:249" s="61" customFormat="1" ht="36" customHeight="1">
      <c r="A9" s="81"/>
      <c r="B9" s="1" t="s">
        <v>10</v>
      </c>
      <c r="D9" s="82"/>
      <c r="E9" s="83"/>
      <c r="F9" s="82"/>
      <c r="G9" s="84" t="str">
        <f t="shared" ref="G9:G72" si="0">IF(D9=0," ",+E9/D9)</f>
        <v xml:space="preserve"> </v>
      </c>
      <c r="H9" s="82" t="str">
        <f t="shared" ref="H9:H72" si="1">IF(E9=0," ",+E9/F9)</f>
        <v xml:space="preserve"> </v>
      </c>
      <c r="I9" s="82"/>
      <c r="J9" s="82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</row>
    <row r="10" spans="1:249" s="91" customFormat="1" ht="116.25" customHeight="1" collapsed="1">
      <c r="A10" s="85">
        <v>11010000</v>
      </c>
      <c r="B10" s="86" t="s">
        <v>11</v>
      </c>
      <c r="C10" s="2">
        <f>SUM(C11:C15)</f>
        <v>315847000</v>
      </c>
      <c r="D10" s="2">
        <f>SUM(D11:D15)</f>
        <v>85755300</v>
      </c>
      <c r="E10" s="3">
        <f>SUM(E11:E15)</f>
        <v>63299047.32</v>
      </c>
      <c r="F10" s="3">
        <f>SUM(F11:F15)</f>
        <v>53362301.210000001</v>
      </c>
      <c r="G10" s="4">
        <f t="shared" si="0"/>
        <v>0.73813568747354397</v>
      </c>
      <c r="H10" s="4">
        <f t="shared" si="1"/>
        <v>1.186212848484463</v>
      </c>
      <c r="I10" s="4">
        <f>IF(E10=0," ",+E10/C10)</f>
        <v>0.20041047507179108</v>
      </c>
      <c r="J10" s="3">
        <f>SUM(J11:J15)</f>
        <v>-22456252.679999996</v>
      </c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90"/>
      <c r="IJ10" s="90"/>
      <c r="IK10" s="90"/>
      <c r="IL10" s="90"/>
      <c r="IM10" s="90"/>
      <c r="IN10" s="90"/>
      <c r="IO10" s="90"/>
    </row>
    <row r="11" spans="1:249" s="91" customFormat="1" ht="117.75" hidden="1" customHeight="1" outlineLevel="1">
      <c r="A11" s="85">
        <v>11010100</v>
      </c>
      <c r="B11" s="86" t="s">
        <v>12</v>
      </c>
      <c r="C11" s="5">
        <v>302147000</v>
      </c>
      <c r="D11" s="2">
        <v>82830300</v>
      </c>
      <c r="E11" s="6">
        <v>60100494.57</v>
      </c>
      <c r="F11" s="7">
        <v>50991420.640000001</v>
      </c>
      <c r="G11" s="4">
        <f t="shared" si="0"/>
        <v>0.72558586133335268</v>
      </c>
      <c r="H11" s="4">
        <f t="shared" si="1"/>
        <v>1.1786393439459191</v>
      </c>
      <c r="I11" s="4">
        <f>IF(E11=0," ",+E11/C11)</f>
        <v>0.19891143903464209</v>
      </c>
      <c r="J11" s="8">
        <f t="shared" ref="J11:J40" si="2">E11-D11</f>
        <v>-22729805.43</v>
      </c>
      <c r="K11" s="87"/>
      <c r="L11" s="87"/>
      <c r="M11" s="87"/>
      <c r="N11" s="87"/>
      <c r="O11" s="87"/>
      <c r="P11" s="87"/>
      <c r="Q11" s="92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90"/>
      <c r="IJ11" s="90"/>
      <c r="IK11" s="90"/>
      <c r="IL11" s="90"/>
      <c r="IM11" s="90"/>
      <c r="IN11" s="90"/>
      <c r="IO11" s="90"/>
    </row>
    <row r="12" spans="1:249" s="91" customFormat="1" ht="152.25" hidden="1" customHeight="1" outlineLevel="1">
      <c r="A12" s="85">
        <v>11010200</v>
      </c>
      <c r="B12" s="86" t="s">
        <v>13</v>
      </c>
      <c r="C12" s="5">
        <v>8200000</v>
      </c>
      <c r="D12" s="2">
        <v>1800000</v>
      </c>
      <c r="E12" s="6">
        <v>2102668.62</v>
      </c>
      <c r="F12" s="7">
        <v>1683432.03</v>
      </c>
      <c r="G12" s="4">
        <f t="shared" si="0"/>
        <v>1.1681492333333334</v>
      </c>
      <c r="H12" s="4">
        <f t="shared" si="1"/>
        <v>1.2490368381549686</v>
      </c>
      <c r="I12" s="4">
        <f>IF(E12=0," ",+E12/C12)</f>
        <v>0.25642300243902438</v>
      </c>
      <c r="J12" s="8">
        <f t="shared" si="2"/>
        <v>302668.62000000011</v>
      </c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90"/>
      <c r="IJ12" s="90"/>
      <c r="IK12" s="90"/>
      <c r="IL12" s="90"/>
      <c r="IM12" s="90"/>
      <c r="IN12" s="90"/>
      <c r="IO12" s="90"/>
    </row>
    <row r="13" spans="1:249" s="91" customFormat="1" ht="141.75" hidden="1" customHeight="1" outlineLevel="1">
      <c r="A13" s="85">
        <v>11010400</v>
      </c>
      <c r="B13" s="86" t="s">
        <v>14</v>
      </c>
      <c r="C13" s="9">
        <v>1500000</v>
      </c>
      <c r="D13" s="2">
        <v>375000</v>
      </c>
      <c r="E13" s="9">
        <v>304507.28000000003</v>
      </c>
      <c r="F13" s="7">
        <v>179363.48</v>
      </c>
      <c r="G13" s="4">
        <f t="shared" si="0"/>
        <v>0.81201941333333338</v>
      </c>
      <c r="H13" s="4">
        <f t="shared" si="1"/>
        <v>1.697710593037111</v>
      </c>
      <c r="I13" s="4">
        <f>IF(E13=0," ",+E13/C13)</f>
        <v>0.20300485333333335</v>
      </c>
      <c r="J13" s="8">
        <f t="shared" si="2"/>
        <v>-70492.719999999972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  <c r="GY13" s="89"/>
      <c r="GZ13" s="89"/>
      <c r="HA13" s="89"/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89"/>
      <c r="HY13" s="89"/>
      <c r="HZ13" s="89"/>
      <c r="IA13" s="89"/>
      <c r="IB13" s="89"/>
      <c r="IC13" s="89"/>
      <c r="ID13" s="89"/>
      <c r="IE13" s="89"/>
      <c r="IF13" s="89"/>
      <c r="IG13" s="89"/>
      <c r="IH13" s="89"/>
      <c r="II13" s="90"/>
      <c r="IJ13" s="90"/>
      <c r="IK13" s="90"/>
      <c r="IL13" s="90"/>
      <c r="IM13" s="90"/>
      <c r="IN13" s="90"/>
      <c r="IO13" s="90"/>
    </row>
    <row r="14" spans="1:249" s="91" customFormat="1" ht="128.25" hidden="1" customHeight="1" outlineLevel="1">
      <c r="A14" s="85">
        <v>11010500</v>
      </c>
      <c r="B14" s="86" t="s">
        <v>15</v>
      </c>
      <c r="C14" s="9">
        <v>4000000</v>
      </c>
      <c r="D14" s="2">
        <v>750000</v>
      </c>
      <c r="E14" s="9">
        <v>791376.85</v>
      </c>
      <c r="F14" s="7">
        <v>508085.06</v>
      </c>
      <c r="G14" s="4">
        <f t="shared" si="0"/>
        <v>1.0551691333333333</v>
      </c>
      <c r="H14" s="4">
        <f t="shared" si="1"/>
        <v>1.5575676442838133</v>
      </c>
      <c r="I14" s="4">
        <f>IF(E14=0," ",+E14/C14)</f>
        <v>0.19784421250000001</v>
      </c>
      <c r="J14" s="8">
        <f t="shared" si="2"/>
        <v>41376.849999999977</v>
      </c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90"/>
      <c r="IJ14" s="90"/>
      <c r="IK14" s="90"/>
      <c r="IL14" s="90"/>
      <c r="IM14" s="90"/>
      <c r="IN14" s="90"/>
      <c r="IO14" s="90"/>
    </row>
    <row r="15" spans="1:249" s="91" customFormat="1" ht="0.75" hidden="1" customHeight="1" outlineLevel="1">
      <c r="A15" s="85">
        <v>11010501</v>
      </c>
      <c r="B15" s="86"/>
      <c r="C15" s="9"/>
      <c r="D15" s="2">
        <f>C15</f>
        <v>0</v>
      </c>
      <c r="E15" s="9"/>
      <c r="F15" s="6"/>
      <c r="G15" s="4" t="str">
        <f t="shared" si="0"/>
        <v xml:space="preserve"> </v>
      </c>
      <c r="H15" s="4" t="str">
        <f t="shared" si="1"/>
        <v xml:space="preserve"> </v>
      </c>
      <c r="I15" s="4" t="str">
        <f t="shared" ref="I15:I78" si="3">IF(E15=0," ",+E15/C15)</f>
        <v xml:space="preserve"> </v>
      </c>
      <c r="J15" s="8">
        <f t="shared" si="2"/>
        <v>0</v>
      </c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90"/>
      <c r="IJ15" s="90"/>
      <c r="IK15" s="90"/>
      <c r="IL15" s="90"/>
      <c r="IM15" s="90"/>
      <c r="IN15" s="90"/>
      <c r="IO15" s="90"/>
    </row>
    <row r="16" spans="1:249" s="55" customFormat="1" ht="102" customHeight="1">
      <c r="A16" s="85">
        <v>11020200</v>
      </c>
      <c r="B16" s="93" t="s">
        <v>16</v>
      </c>
      <c r="C16" s="5">
        <v>100000</v>
      </c>
      <c r="D16" s="2">
        <v>40000</v>
      </c>
      <c r="E16" s="6">
        <v>17589</v>
      </c>
      <c r="F16" s="7">
        <v>24416</v>
      </c>
      <c r="G16" s="4">
        <f t="shared" si="0"/>
        <v>0.43972499999999998</v>
      </c>
      <c r="H16" s="4">
        <f t="shared" si="1"/>
        <v>0.72038826998689387</v>
      </c>
      <c r="I16" s="4">
        <f t="shared" si="3"/>
        <v>0.17588999999999999</v>
      </c>
      <c r="J16" s="8">
        <f>E16-D16</f>
        <v>-22411</v>
      </c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</row>
    <row r="17" spans="1:251" s="55" customFormat="1" ht="102" customHeight="1">
      <c r="A17" s="85">
        <v>13010100</v>
      </c>
      <c r="B17" s="95" t="s">
        <v>17</v>
      </c>
      <c r="C17" s="5"/>
      <c r="D17" s="2"/>
      <c r="E17" s="6">
        <v>41643.43</v>
      </c>
      <c r="F17" s="7"/>
      <c r="G17" s="4" t="str">
        <f t="shared" si="0"/>
        <v xml:space="preserve"> </v>
      </c>
      <c r="H17" s="4"/>
      <c r="I17" s="4"/>
      <c r="J17" s="8">
        <f t="shared" si="2"/>
        <v>41643.43</v>
      </c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</row>
    <row r="18" spans="1:251" s="55" customFormat="1" ht="147" customHeight="1">
      <c r="A18" s="85">
        <v>13010200</v>
      </c>
      <c r="B18" s="96" t="s">
        <v>18</v>
      </c>
      <c r="C18" s="5">
        <v>150000</v>
      </c>
      <c r="D18" s="2">
        <v>30000</v>
      </c>
      <c r="E18" s="6">
        <v>50646.06</v>
      </c>
      <c r="F18" s="7"/>
      <c r="G18" s="4">
        <f t="shared" si="0"/>
        <v>1.688202</v>
      </c>
      <c r="H18" s="4"/>
      <c r="I18" s="4">
        <f t="shared" si="3"/>
        <v>0.33764040000000001</v>
      </c>
      <c r="J18" s="8">
        <f t="shared" si="2"/>
        <v>20646.059999999998</v>
      </c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</row>
    <row r="19" spans="1:251" s="55" customFormat="1" ht="225.75" customHeight="1">
      <c r="A19" s="85">
        <v>13030100</v>
      </c>
      <c r="B19" s="96" t="s">
        <v>19</v>
      </c>
      <c r="C19" s="5">
        <v>110000</v>
      </c>
      <c r="D19" s="2">
        <v>27500</v>
      </c>
      <c r="E19" s="6">
        <v>17366</v>
      </c>
      <c r="F19" s="7">
        <v>1159.31</v>
      </c>
      <c r="G19" s="4">
        <f t="shared" si="0"/>
        <v>0.6314909090909091</v>
      </c>
      <c r="H19" s="4" t="s">
        <v>20</v>
      </c>
      <c r="I19" s="4">
        <f t="shared" si="3"/>
        <v>0.15787272727272728</v>
      </c>
      <c r="J19" s="8">
        <f t="shared" si="2"/>
        <v>-10134</v>
      </c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97"/>
      <c r="IQ19" s="97"/>
    </row>
    <row r="20" spans="1:251" s="103" customFormat="1" ht="101.25" customHeight="1" collapsed="1">
      <c r="A20" s="98">
        <v>14040000</v>
      </c>
      <c r="B20" s="99" t="s">
        <v>21</v>
      </c>
      <c r="C20" s="164">
        <f>SUM(C21:C23)</f>
        <v>22500000</v>
      </c>
      <c r="D20" s="164">
        <f>SUM(D21:D23)</f>
        <v>3000000</v>
      </c>
      <c r="E20" s="165">
        <f>SUM(E21:E23)</f>
        <v>6827529.6899999995</v>
      </c>
      <c r="F20" s="165">
        <f>SUM(F21:F23)</f>
        <v>4678777.29</v>
      </c>
      <c r="G20" s="41">
        <f t="shared" si="0"/>
        <v>2.27584323</v>
      </c>
      <c r="H20" s="41">
        <f t="shared" si="1"/>
        <v>1.4592551144916752</v>
      </c>
      <c r="I20" s="41">
        <f t="shared" si="3"/>
        <v>0.30344576399999995</v>
      </c>
      <c r="J20" s="165">
        <f>SUM(J21:J23)</f>
        <v>3827529.6899999995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  <c r="FB20" s="101"/>
      <c r="FC20" s="101"/>
      <c r="FD20" s="101"/>
      <c r="FE20" s="101"/>
      <c r="FF20" s="101"/>
      <c r="FG20" s="101"/>
      <c r="FH20" s="101"/>
      <c r="FI20" s="101"/>
      <c r="FJ20" s="101"/>
      <c r="FK20" s="101"/>
      <c r="FL20" s="101"/>
      <c r="FM20" s="101"/>
      <c r="FN20" s="101"/>
      <c r="FO20" s="101"/>
      <c r="FP20" s="101"/>
      <c r="FQ20" s="101"/>
      <c r="FR20" s="101"/>
      <c r="FS20" s="101"/>
      <c r="FT20" s="101"/>
      <c r="FU20" s="101"/>
      <c r="FV20" s="101"/>
      <c r="FW20" s="101"/>
      <c r="FX20" s="101"/>
      <c r="FY20" s="101"/>
      <c r="FZ20" s="101"/>
      <c r="GA20" s="101"/>
      <c r="GB20" s="101"/>
      <c r="GC20" s="101"/>
      <c r="GD20" s="101"/>
      <c r="GE20" s="101"/>
      <c r="GF20" s="101"/>
      <c r="GG20" s="101"/>
      <c r="GH20" s="101"/>
      <c r="GI20" s="101"/>
      <c r="GJ20" s="101"/>
      <c r="GK20" s="101"/>
      <c r="GL20" s="101"/>
      <c r="GM20" s="101"/>
      <c r="GN20" s="101"/>
      <c r="GO20" s="101"/>
      <c r="GP20" s="101"/>
      <c r="GQ20" s="101"/>
      <c r="GR20" s="101"/>
      <c r="GS20" s="101"/>
      <c r="GT20" s="101"/>
      <c r="GU20" s="101"/>
      <c r="GV20" s="101"/>
      <c r="GW20" s="101"/>
      <c r="GX20" s="101"/>
      <c r="GY20" s="101"/>
      <c r="GZ20" s="101"/>
      <c r="HA20" s="101"/>
      <c r="HB20" s="101"/>
      <c r="HC20" s="101"/>
      <c r="HD20" s="101"/>
      <c r="HE20" s="101"/>
      <c r="HF20" s="101"/>
      <c r="HG20" s="101"/>
      <c r="HH20" s="101"/>
      <c r="HI20" s="101"/>
      <c r="HJ20" s="101"/>
      <c r="HK20" s="101"/>
      <c r="HL20" s="101"/>
      <c r="HM20" s="101"/>
      <c r="HN20" s="101"/>
      <c r="HO20" s="101"/>
      <c r="HP20" s="101"/>
      <c r="HQ20" s="101"/>
      <c r="HR20" s="101"/>
      <c r="HS20" s="101"/>
      <c r="HT20" s="101"/>
      <c r="HU20" s="101"/>
      <c r="HV20" s="101"/>
      <c r="HW20" s="101"/>
      <c r="HX20" s="101"/>
      <c r="HY20" s="101"/>
      <c r="HZ20" s="101"/>
      <c r="IA20" s="101"/>
      <c r="IB20" s="101"/>
      <c r="IC20" s="101"/>
      <c r="ID20" s="101"/>
      <c r="IE20" s="101"/>
      <c r="IF20" s="101"/>
      <c r="IG20" s="101"/>
      <c r="IH20" s="101"/>
      <c r="II20" s="101"/>
      <c r="IJ20" s="101"/>
      <c r="IK20" s="101"/>
      <c r="IL20" s="101"/>
      <c r="IM20" s="101"/>
      <c r="IN20" s="102">
        <f>SUM(K20:IM20)</f>
        <v>0</v>
      </c>
      <c r="IO20" s="101"/>
    </row>
    <row r="21" spans="1:251" s="108" customFormat="1" ht="123.75" hidden="1" customHeight="1" outlineLevel="1">
      <c r="A21" s="85">
        <v>14040000</v>
      </c>
      <c r="B21" s="104" t="s">
        <v>22</v>
      </c>
      <c r="C21" s="5">
        <v>12000000</v>
      </c>
      <c r="D21" s="2">
        <v>3000000</v>
      </c>
      <c r="E21" s="6">
        <v>3494401.76</v>
      </c>
      <c r="F21" s="7">
        <v>2543964.06</v>
      </c>
      <c r="G21" s="4">
        <f t="shared" si="0"/>
        <v>1.1648005866666666</v>
      </c>
      <c r="H21" s="4">
        <f t="shared" si="1"/>
        <v>1.373605002894577</v>
      </c>
      <c r="I21" s="4">
        <f t="shared" si="3"/>
        <v>0.29120014666666666</v>
      </c>
      <c r="J21" s="8">
        <f t="shared" si="2"/>
        <v>494401.75999999978</v>
      </c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  <c r="GO21" s="106"/>
      <c r="GP21" s="106"/>
      <c r="GQ21" s="106"/>
      <c r="GR21" s="106"/>
      <c r="GS21" s="106"/>
      <c r="GT21" s="106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/>
      <c r="IG21" s="107"/>
      <c r="IH21" s="107"/>
      <c r="II21" s="107"/>
      <c r="IJ21" s="107"/>
      <c r="IK21" s="107"/>
      <c r="IL21" s="107"/>
      <c r="IM21" s="107"/>
      <c r="IN21" s="107"/>
      <c r="IO21" s="107"/>
    </row>
    <row r="22" spans="1:251" s="108" customFormat="1" ht="115.5" hidden="1" customHeight="1" outlineLevel="1">
      <c r="A22" s="85">
        <v>14021900</v>
      </c>
      <c r="B22" s="109" t="s">
        <v>23</v>
      </c>
      <c r="C22" s="5">
        <v>1500000</v>
      </c>
      <c r="D22" s="2"/>
      <c r="E22" s="6">
        <v>762877.4</v>
      </c>
      <c r="F22" s="7">
        <v>504325.44</v>
      </c>
      <c r="G22" s="4" t="str">
        <f t="shared" si="0"/>
        <v xml:space="preserve"> </v>
      </c>
      <c r="H22" s="4">
        <f t="shared" si="1"/>
        <v>1.5126688830133177</v>
      </c>
      <c r="I22" s="4">
        <f t="shared" si="3"/>
        <v>0.50858493333333332</v>
      </c>
      <c r="J22" s="8">
        <f t="shared" si="2"/>
        <v>762877.4</v>
      </c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7"/>
      <c r="HP22" s="107"/>
      <c r="HQ22" s="107"/>
      <c r="HR22" s="107"/>
      <c r="HS22" s="107"/>
      <c r="HT22" s="107"/>
      <c r="HU22" s="107"/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107"/>
      <c r="II22" s="107"/>
      <c r="IJ22" s="107"/>
      <c r="IK22" s="107"/>
      <c r="IL22" s="107"/>
      <c r="IM22" s="107"/>
      <c r="IN22" s="107"/>
      <c r="IO22" s="107"/>
    </row>
    <row r="23" spans="1:251" s="108" customFormat="1" ht="106.5" hidden="1" customHeight="1" outlineLevel="1">
      <c r="A23" s="85">
        <v>14031900</v>
      </c>
      <c r="B23" s="104" t="s">
        <v>24</v>
      </c>
      <c r="C23" s="5">
        <v>9000000</v>
      </c>
      <c r="D23" s="2"/>
      <c r="E23" s="6">
        <v>2570250.5299999998</v>
      </c>
      <c r="F23" s="7">
        <v>1630487.79</v>
      </c>
      <c r="G23" s="4" t="str">
        <f t="shared" si="0"/>
        <v xml:space="preserve"> </v>
      </c>
      <c r="H23" s="4">
        <f t="shared" si="1"/>
        <v>1.5763690754163819</v>
      </c>
      <c r="I23" s="4">
        <f t="shared" si="3"/>
        <v>0.28558339222222218</v>
      </c>
      <c r="J23" s="8">
        <f t="shared" si="2"/>
        <v>2570250.5299999998</v>
      </c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</row>
    <row r="24" spans="1:251" s="55" customFormat="1" ht="56.25" customHeight="1" collapsed="1">
      <c r="A24" s="85">
        <v>18010000</v>
      </c>
      <c r="B24" s="110" t="s">
        <v>25</v>
      </c>
      <c r="C24" s="5">
        <f>C25+C26+C28+C27</f>
        <v>11130000</v>
      </c>
      <c r="D24" s="5">
        <f>D25+D26+D28+D27</f>
        <v>750000</v>
      </c>
      <c r="E24" s="6">
        <f>E25+E26+E28+E27</f>
        <v>1745173.27</v>
      </c>
      <c r="F24" s="6">
        <f>F25+F26+F28+F27</f>
        <v>1617060.79</v>
      </c>
      <c r="G24" s="4" t="s">
        <v>20</v>
      </c>
      <c r="H24" s="4">
        <f t="shared" si="1"/>
        <v>1.0792255187883197</v>
      </c>
      <c r="I24" s="4">
        <f t="shared" si="3"/>
        <v>0.15679903593890387</v>
      </c>
      <c r="J24" s="6">
        <f>J25+J26+J28+J27</f>
        <v>995173.27000000014</v>
      </c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2"/>
      <c r="GM24" s="72"/>
      <c r="GN24" s="72"/>
      <c r="GO24" s="72"/>
      <c r="GP24" s="72"/>
      <c r="GQ24" s="72"/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</row>
    <row r="25" spans="1:251" s="55" customFormat="1" ht="117.75" hidden="1" customHeight="1" outlineLevel="1">
      <c r="A25" s="85">
        <v>18010100</v>
      </c>
      <c r="B25" s="110" t="s">
        <v>26</v>
      </c>
      <c r="C25" s="5">
        <v>230000</v>
      </c>
      <c r="D25" s="2">
        <v>50000</v>
      </c>
      <c r="E25" s="6">
        <v>29342.14</v>
      </c>
      <c r="F25" s="7">
        <v>70648.850000000006</v>
      </c>
      <c r="G25" s="4">
        <f t="shared" si="0"/>
        <v>0.5868428</v>
      </c>
      <c r="H25" s="4">
        <f t="shared" si="1"/>
        <v>0.41532367476611431</v>
      </c>
      <c r="I25" s="4">
        <f t="shared" si="3"/>
        <v>0.12757452173913042</v>
      </c>
      <c r="J25" s="8">
        <f t="shared" si="2"/>
        <v>-20657.86</v>
      </c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</row>
    <row r="26" spans="1:251" s="91" customFormat="1" ht="116.25" hidden="1" customHeight="1" outlineLevel="1">
      <c r="A26" s="111">
        <v>18010200</v>
      </c>
      <c r="B26" s="110" t="s">
        <v>27</v>
      </c>
      <c r="C26" s="5">
        <v>1300000</v>
      </c>
      <c r="D26" s="2"/>
      <c r="E26" s="6">
        <v>49673.52</v>
      </c>
      <c r="F26" s="7">
        <v>72008.59</v>
      </c>
      <c r="G26" s="4" t="str">
        <f t="shared" si="0"/>
        <v xml:space="preserve"> </v>
      </c>
      <c r="H26" s="4">
        <f t="shared" si="1"/>
        <v>0.68982769972304692</v>
      </c>
      <c r="I26" s="4">
        <f t="shared" si="3"/>
        <v>3.8210399999999999E-2</v>
      </c>
      <c r="J26" s="8">
        <f t="shared" si="2"/>
        <v>49673.52</v>
      </c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90"/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0"/>
      <c r="IM26" s="90"/>
      <c r="IN26" s="90"/>
      <c r="IO26" s="90"/>
    </row>
    <row r="27" spans="1:251" s="91" customFormat="1" ht="116.25" hidden="1" customHeight="1" outlineLevel="1">
      <c r="A27" s="111">
        <v>18010300</v>
      </c>
      <c r="B27" s="86" t="s">
        <v>28</v>
      </c>
      <c r="C27" s="5">
        <v>3400000</v>
      </c>
      <c r="D27" s="2"/>
      <c r="E27" s="6">
        <v>135357.51</v>
      </c>
      <c r="F27" s="7">
        <v>205885.06</v>
      </c>
      <c r="G27" s="4" t="str">
        <f t="shared" si="0"/>
        <v xml:space="preserve"> </v>
      </c>
      <c r="H27" s="4">
        <f t="shared" si="1"/>
        <v>0.65744211843248856</v>
      </c>
      <c r="I27" s="4">
        <f t="shared" si="3"/>
        <v>3.9811032352941179E-2</v>
      </c>
      <c r="J27" s="8">
        <f t="shared" si="2"/>
        <v>135357.51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</row>
    <row r="28" spans="1:251" s="55" customFormat="1" ht="99" hidden="1" customHeight="1" outlineLevel="1">
      <c r="A28" s="85">
        <v>18010400</v>
      </c>
      <c r="B28" s="86" t="s">
        <v>29</v>
      </c>
      <c r="C28" s="5">
        <v>6200000</v>
      </c>
      <c r="D28" s="2">
        <v>700000</v>
      </c>
      <c r="E28" s="6">
        <v>1530800.1</v>
      </c>
      <c r="F28" s="7">
        <v>1268518.29</v>
      </c>
      <c r="G28" s="4" t="s">
        <v>20</v>
      </c>
      <c r="H28" s="4">
        <f t="shared" si="1"/>
        <v>1.2067623400211283</v>
      </c>
      <c r="I28" s="4">
        <f t="shared" si="3"/>
        <v>0.24690324193548388</v>
      </c>
      <c r="J28" s="8">
        <f t="shared" si="2"/>
        <v>830800.10000000009</v>
      </c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</row>
    <row r="29" spans="1:251" s="55" customFormat="1" ht="49.5" customHeight="1" collapsed="1">
      <c r="A29" s="85">
        <v>18010000</v>
      </c>
      <c r="B29" s="86" t="s">
        <v>30</v>
      </c>
      <c r="C29" s="5">
        <f>C30+C31+C32+C33</f>
        <v>21155000</v>
      </c>
      <c r="D29" s="5">
        <f>D30+D31+D32+D33</f>
        <v>5160000</v>
      </c>
      <c r="E29" s="6">
        <f>E30+E31+E32+E33</f>
        <v>4894678.74</v>
      </c>
      <c r="F29" s="6">
        <f>F30+F31+F32+F33</f>
        <v>4469354.8900000006</v>
      </c>
      <c r="G29" s="4">
        <f t="shared" si="0"/>
        <v>0.94858115116279074</v>
      </c>
      <c r="H29" s="4">
        <f t="shared" si="1"/>
        <v>1.0951644835704688</v>
      </c>
      <c r="I29" s="4">
        <f t="shared" si="3"/>
        <v>0.23137219286220753</v>
      </c>
      <c r="J29" s="6">
        <f>J30+J31+J32+J33</f>
        <v>-265321.26000000013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</row>
    <row r="30" spans="1:251" s="91" customFormat="1" ht="37.5" hidden="1" customHeight="1" outlineLevel="1">
      <c r="A30" s="85">
        <v>18010500</v>
      </c>
      <c r="B30" s="86" t="s">
        <v>31</v>
      </c>
      <c r="C30" s="5">
        <v>9600000</v>
      </c>
      <c r="D30" s="2">
        <v>2400000</v>
      </c>
      <c r="E30" s="6">
        <v>2508717.38</v>
      </c>
      <c r="F30" s="7">
        <v>2335501.56</v>
      </c>
      <c r="G30" s="4">
        <f t="shared" si="0"/>
        <v>1.0452989083333333</v>
      </c>
      <c r="H30" s="4">
        <f t="shared" si="1"/>
        <v>1.074166433012359</v>
      </c>
      <c r="I30" s="4">
        <f t="shared" si="3"/>
        <v>0.26132472708333332</v>
      </c>
      <c r="J30" s="8">
        <f t="shared" si="2"/>
        <v>108717.37999999989</v>
      </c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</row>
    <row r="31" spans="1:251" s="91" customFormat="1" ht="49.5" hidden="1" customHeight="1" outlineLevel="1">
      <c r="A31" s="85">
        <v>18010600</v>
      </c>
      <c r="B31" s="86" t="s">
        <v>32</v>
      </c>
      <c r="C31" s="5">
        <v>7055000</v>
      </c>
      <c r="D31" s="2">
        <v>1650000</v>
      </c>
      <c r="E31" s="6">
        <v>1705442.96</v>
      </c>
      <c r="F31" s="7">
        <v>1463089.35</v>
      </c>
      <c r="G31" s="4">
        <f t="shared" si="0"/>
        <v>1.033601793939394</v>
      </c>
      <c r="H31" s="4">
        <f t="shared" si="1"/>
        <v>1.1656451193496828</v>
      </c>
      <c r="I31" s="4">
        <f t="shared" si="3"/>
        <v>0.24173535931963147</v>
      </c>
      <c r="J31" s="8">
        <f t="shared" si="2"/>
        <v>55442.959999999963</v>
      </c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</row>
    <row r="32" spans="1:251" s="91" customFormat="1" ht="49.5" hidden="1" customHeight="1" outlineLevel="1">
      <c r="A32" s="85">
        <v>18010700</v>
      </c>
      <c r="B32" s="86" t="s">
        <v>33</v>
      </c>
      <c r="C32" s="5">
        <v>1000000</v>
      </c>
      <c r="D32" s="2">
        <v>240000</v>
      </c>
      <c r="E32" s="6">
        <v>139295.12</v>
      </c>
      <c r="F32" s="7">
        <v>83229.45</v>
      </c>
      <c r="G32" s="4">
        <f t="shared" si="0"/>
        <v>0.58039633333333329</v>
      </c>
      <c r="H32" s="4">
        <f t="shared" si="1"/>
        <v>1.6736277843960281</v>
      </c>
      <c r="I32" s="4">
        <f t="shared" si="3"/>
        <v>0.13929511999999999</v>
      </c>
      <c r="J32" s="8">
        <f t="shared" si="2"/>
        <v>-100704.88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</row>
    <row r="33" spans="1:249" s="91" customFormat="1" ht="49.5" hidden="1" customHeight="1" outlineLevel="1">
      <c r="A33" s="85">
        <v>18010900</v>
      </c>
      <c r="B33" s="86" t="s">
        <v>34</v>
      </c>
      <c r="C33" s="5">
        <v>3500000</v>
      </c>
      <c r="D33" s="2">
        <v>870000</v>
      </c>
      <c r="E33" s="6">
        <v>541223.28</v>
      </c>
      <c r="F33" s="7">
        <v>587534.53</v>
      </c>
      <c r="G33" s="4">
        <f t="shared" si="0"/>
        <v>0.62209572413793102</v>
      </c>
      <c r="H33" s="4">
        <f t="shared" si="1"/>
        <v>0.92117697320700453</v>
      </c>
      <c r="I33" s="4">
        <f t="shared" si="3"/>
        <v>0.15463522285714287</v>
      </c>
      <c r="J33" s="8">
        <f t="shared" si="2"/>
        <v>-328776.71999999997</v>
      </c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</row>
    <row r="34" spans="1:249" s="91" customFormat="1" ht="54.75" customHeight="1" collapsed="1">
      <c r="A34" s="85">
        <v>18011000</v>
      </c>
      <c r="B34" s="110" t="s">
        <v>35</v>
      </c>
      <c r="C34" s="10">
        <f>C35+C36</f>
        <v>120000</v>
      </c>
      <c r="D34" s="10">
        <f>D35+D36</f>
        <v>25000</v>
      </c>
      <c r="E34" s="11">
        <f>E35+E36</f>
        <v>33333.4</v>
      </c>
      <c r="F34" s="5">
        <v>57062.8</v>
      </c>
      <c r="G34" s="4">
        <f t="shared" si="0"/>
        <v>1.3333360000000001</v>
      </c>
      <c r="H34" s="4">
        <f t="shared" si="1"/>
        <v>0.58415289821039273</v>
      </c>
      <c r="I34" s="4">
        <f t="shared" si="3"/>
        <v>0.27777833333333335</v>
      </c>
      <c r="J34" s="8">
        <f t="shared" si="2"/>
        <v>8333.4000000000015</v>
      </c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</row>
    <row r="35" spans="1:249" s="91" customFormat="1" ht="49.5" hidden="1" customHeight="1" outlineLevel="1">
      <c r="A35" s="112">
        <v>18011000</v>
      </c>
      <c r="B35" s="110" t="s">
        <v>36</v>
      </c>
      <c r="C35" s="5">
        <v>50000</v>
      </c>
      <c r="D35" s="2"/>
      <c r="E35" s="6">
        <v>2083.4</v>
      </c>
      <c r="F35" s="7">
        <v>25812.799999999999</v>
      </c>
      <c r="G35" s="4" t="str">
        <f t="shared" si="0"/>
        <v xml:space="preserve"> </v>
      </c>
      <c r="H35" s="4">
        <f t="shared" si="1"/>
        <v>8.0711894873861031E-2</v>
      </c>
      <c r="I35" s="4">
        <f t="shared" si="3"/>
        <v>4.1668000000000004E-2</v>
      </c>
      <c r="J35" s="8">
        <f t="shared" si="2"/>
        <v>2083.4</v>
      </c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90"/>
      <c r="FT35" s="90"/>
      <c r="FU35" s="90"/>
      <c r="FV35" s="90"/>
      <c r="FW35" s="90"/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90"/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90"/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90"/>
      <c r="HX35" s="90"/>
      <c r="HY35" s="90"/>
      <c r="HZ35" s="90"/>
      <c r="IA35" s="90"/>
      <c r="IB35" s="90"/>
      <c r="IC35" s="90"/>
      <c r="ID35" s="90"/>
      <c r="IE35" s="90"/>
      <c r="IF35" s="90"/>
      <c r="IG35" s="90"/>
      <c r="IH35" s="90"/>
      <c r="II35" s="90"/>
      <c r="IJ35" s="90"/>
      <c r="IK35" s="90"/>
      <c r="IL35" s="90"/>
      <c r="IM35" s="90"/>
      <c r="IN35" s="90"/>
      <c r="IO35" s="90"/>
    </row>
    <row r="36" spans="1:249" s="91" customFormat="1" ht="58.5" hidden="1" customHeight="1" outlineLevel="1">
      <c r="A36" s="112">
        <v>18011100</v>
      </c>
      <c r="B36" s="110" t="s">
        <v>37</v>
      </c>
      <c r="C36" s="5">
        <v>70000</v>
      </c>
      <c r="D36" s="2">
        <v>25000</v>
      </c>
      <c r="E36" s="6">
        <v>31250</v>
      </c>
      <c r="F36" s="7">
        <v>31250</v>
      </c>
      <c r="G36" s="4">
        <f t="shared" si="0"/>
        <v>1.25</v>
      </c>
      <c r="H36" s="4">
        <f t="shared" si="1"/>
        <v>1</v>
      </c>
      <c r="I36" s="4">
        <f t="shared" si="3"/>
        <v>0.44642857142857145</v>
      </c>
      <c r="J36" s="8">
        <f t="shared" si="2"/>
        <v>6250</v>
      </c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0"/>
      <c r="II36" s="90"/>
      <c r="IJ36" s="90"/>
      <c r="IK36" s="90"/>
      <c r="IL36" s="90"/>
      <c r="IM36" s="90"/>
      <c r="IN36" s="90"/>
      <c r="IO36" s="90"/>
    </row>
    <row r="37" spans="1:249" s="55" customFormat="1" ht="103.5" customHeight="1">
      <c r="A37" s="85">
        <v>18020000</v>
      </c>
      <c r="B37" s="113" t="s">
        <v>38</v>
      </c>
      <c r="C37" s="5">
        <v>100000</v>
      </c>
      <c r="D37" s="2">
        <v>20000</v>
      </c>
      <c r="E37" s="6">
        <v>32114</v>
      </c>
      <c r="F37" s="6">
        <v>29527.93</v>
      </c>
      <c r="G37" s="4" t="s">
        <v>20</v>
      </c>
      <c r="H37" s="4">
        <f t="shared" si="1"/>
        <v>1.0875804704224101</v>
      </c>
      <c r="I37" s="4">
        <f t="shared" si="3"/>
        <v>0.32113999999999998</v>
      </c>
      <c r="J37" s="8">
        <f t="shared" si="2"/>
        <v>12114</v>
      </c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</row>
    <row r="38" spans="1:249" s="55" customFormat="1" ht="63.75" collapsed="1">
      <c r="A38" s="85">
        <v>18030000</v>
      </c>
      <c r="B38" s="85" t="s">
        <v>39</v>
      </c>
      <c r="C38" s="5">
        <f>C39+C40</f>
        <v>63000</v>
      </c>
      <c r="D38" s="5">
        <f>D39+D40</f>
        <v>11000</v>
      </c>
      <c r="E38" s="6">
        <f>E39+E40</f>
        <v>17262.57</v>
      </c>
      <c r="F38" s="6">
        <f>F39+F40</f>
        <v>28550.039999999997</v>
      </c>
      <c r="G38" s="4">
        <f t="shared" si="0"/>
        <v>1.5693245454545455</v>
      </c>
      <c r="H38" s="4">
        <f t="shared" si="1"/>
        <v>0.60464258543946003</v>
      </c>
      <c r="I38" s="4">
        <f t="shared" si="3"/>
        <v>0.2740090476190476</v>
      </c>
      <c r="J38" s="6">
        <f>J39+J40</f>
        <v>6262.5700000000006</v>
      </c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</row>
    <row r="39" spans="1:249" s="55" customFormat="1" ht="49.5" hidden="1" customHeight="1" outlineLevel="1">
      <c r="A39" s="85">
        <v>18030100</v>
      </c>
      <c r="B39" s="86" t="s">
        <v>40</v>
      </c>
      <c r="C39" s="5">
        <v>56500</v>
      </c>
      <c r="D39" s="2">
        <v>10000</v>
      </c>
      <c r="E39" s="6">
        <v>15260.02</v>
      </c>
      <c r="F39" s="7">
        <v>25382.69</v>
      </c>
      <c r="G39" s="4">
        <f t="shared" si="0"/>
        <v>1.5260020000000001</v>
      </c>
      <c r="H39" s="4">
        <f t="shared" si="1"/>
        <v>0.60119790298033826</v>
      </c>
      <c r="I39" s="4">
        <f t="shared" si="3"/>
        <v>0.27008884955752216</v>
      </c>
      <c r="J39" s="8">
        <f t="shared" si="2"/>
        <v>5260.02</v>
      </c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</row>
    <row r="40" spans="1:249" s="55" customFormat="1" ht="49.5" hidden="1" customHeight="1" outlineLevel="1">
      <c r="A40" s="85">
        <v>18030200</v>
      </c>
      <c r="B40" s="86" t="s">
        <v>41</v>
      </c>
      <c r="C40" s="5">
        <v>6500</v>
      </c>
      <c r="D40" s="2">
        <v>1000</v>
      </c>
      <c r="E40" s="6">
        <v>2002.55</v>
      </c>
      <c r="F40" s="7">
        <v>3167.35</v>
      </c>
      <c r="G40" s="4" t="s">
        <v>20</v>
      </c>
      <c r="H40" s="4">
        <f t="shared" si="1"/>
        <v>0.63224777811103916</v>
      </c>
      <c r="I40" s="4">
        <f t="shared" si="3"/>
        <v>0.3080846153846154</v>
      </c>
      <c r="J40" s="8">
        <f t="shared" si="2"/>
        <v>1002.55</v>
      </c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</row>
    <row r="41" spans="1:249" s="91" customFormat="1" ht="57" customHeight="1" collapsed="1">
      <c r="A41" s="85">
        <v>18050000</v>
      </c>
      <c r="B41" s="86" t="s">
        <v>42</v>
      </c>
      <c r="C41" s="2">
        <f>SUM(C42:C44)</f>
        <v>65000000</v>
      </c>
      <c r="D41" s="2">
        <f>SUM(D42:D44)</f>
        <v>15161200</v>
      </c>
      <c r="E41" s="3">
        <f>SUM(E42:E44)</f>
        <v>19988621.489999998</v>
      </c>
      <c r="F41" s="3">
        <f>SUM(F42:F44)</f>
        <v>13023375.43</v>
      </c>
      <c r="G41" s="4">
        <f t="shared" si="0"/>
        <v>1.3184062930374902</v>
      </c>
      <c r="H41" s="4">
        <f t="shared" si="1"/>
        <v>1.5348264816166786</v>
      </c>
      <c r="I41" s="4">
        <f t="shared" si="3"/>
        <v>0.30751725369230765</v>
      </c>
      <c r="J41" s="3">
        <f>SUM(J42:J44)</f>
        <v>4827421.49</v>
      </c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90"/>
      <c r="FT41" s="90"/>
      <c r="FU41" s="90"/>
      <c r="FV41" s="90"/>
      <c r="FW41" s="90"/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90"/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90"/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90"/>
      <c r="HY41" s="90"/>
      <c r="HZ41" s="90"/>
      <c r="IA41" s="90"/>
      <c r="IB41" s="90"/>
      <c r="IC41" s="90"/>
      <c r="ID41" s="90"/>
      <c r="IE41" s="90"/>
      <c r="IF41" s="90"/>
      <c r="IG41" s="90"/>
      <c r="IH41" s="90"/>
      <c r="II41" s="90"/>
      <c r="IJ41" s="90"/>
      <c r="IK41" s="90"/>
      <c r="IL41" s="90"/>
      <c r="IM41" s="90"/>
      <c r="IN41" s="90"/>
      <c r="IO41" s="90"/>
    </row>
    <row r="42" spans="1:249" s="91" customFormat="1" ht="55.5" hidden="1" customHeight="1" outlineLevel="1">
      <c r="A42" s="85">
        <v>18050300</v>
      </c>
      <c r="B42" s="86" t="s">
        <v>43</v>
      </c>
      <c r="C42" s="2">
        <v>5500000</v>
      </c>
      <c r="D42" s="2">
        <v>1507700</v>
      </c>
      <c r="E42" s="3">
        <v>2641022.5</v>
      </c>
      <c r="F42" s="7">
        <v>1181179.02</v>
      </c>
      <c r="G42" s="4" t="s">
        <v>20</v>
      </c>
      <c r="H42" s="4" t="s">
        <v>20</v>
      </c>
      <c r="I42" s="4">
        <f t="shared" si="3"/>
        <v>0.48018590909090908</v>
      </c>
      <c r="J42" s="8">
        <f t="shared" ref="J42:J98" si="4">E42-D42</f>
        <v>1133322.5</v>
      </c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90"/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90"/>
      <c r="HY42" s="90"/>
      <c r="HZ42" s="90"/>
      <c r="IA42" s="90"/>
      <c r="IB42" s="90"/>
      <c r="IC42" s="90"/>
      <c r="ID42" s="90"/>
      <c r="IE42" s="90"/>
      <c r="IF42" s="90"/>
      <c r="IG42" s="90"/>
      <c r="IH42" s="90"/>
      <c r="II42" s="90"/>
      <c r="IJ42" s="90"/>
      <c r="IK42" s="90"/>
      <c r="IL42" s="90"/>
      <c r="IM42" s="90"/>
      <c r="IN42" s="90"/>
      <c r="IO42" s="90"/>
    </row>
    <row r="43" spans="1:249" s="91" customFormat="1" ht="48.75" hidden="1" customHeight="1" outlineLevel="1">
      <c r="A43" s="85">
        <v>18050400</v>
      </c>
      <c r="B43" s="86" t="s">
        <v>44</v>
      </c>
      <c r="C43" s="2">
        <v>59000000</v>
      </c>
      <c r="D43" s="2">
        <v>13503500</v>
      </c>
      <c r="E43" s="3">
        <v>17232938.66</v>
      </c>
      <c r="F43" s="7">
        <v>11842196.41</v>
      </c>
      <c r="G43" s="4">
        <f t="shared" si="0"/>
        <v>1.2761831125263821</v>
      </c>
      <c r="H43" s="4">
        <f t="shared" si="1"/>
        <v>1.4552147307274732</v>
      </c>
      <c r="I43" s="4">
        <f t="shared" si="3"/>
        <v>0.29208370610169493</v>
      </c>
      <c r="J43" s="8">
        <f t="shared" si="4"/>
        <v>3729438.66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90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90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90"/>
      <c r="HY43" s="90"/>
      <c r="HZ43" s="90"/>
      <c r="IA43" s="90"/>
      <c r="IB43" s="90"/>
      <c r="IC43" s="90"/>
      <c r="ID43" s="90"/>
      <c r="IE43" s="90"/>
      <c r="IF43" s="90"/>
      <c r="IG43" s="90"/>
      <c r="IH43" s="90"/>
      <c r="II43" s="90"/>
      <c r="IJ43" s="90"/>
      <c r="IK43" s="90"/>
      <c r="IL43" s="90"/>
      <c r="IM43" s="90"/>
      <c r="IN43" s="90"/>
      <c r="IO43" s="90"/>
    </row>
    <row r="44" spans="1:249" s="91" customFormat="1" ht="48.75" hidden="1" customHeight="1" outlineLevel="1">
      <c r="A44" s="85">
        <v>18050500</v>
      </c>
      <c r="B44" s="86" t="s">
        <v>45</v>
      </c>
      <c r="C44" s="2">
        <v>500000</v>
      </c>
      <c r="D44" s="2">
        <v>150000</v>
      </c>
      <c r="E44" s="3">
        <v>114660.33</v>
      </c>
      <c r="F44" s="7"/>
      <c r="G44" s="4">
        <f t="shared" si="0"/>
        <v>0.76440220000000003</v>
      </c>
      <c r="H44" s="4"/>
      <c r="I44" s="4">
        <f t="shared" si="3"/>
        <v>0.22932066000000001</v>
      </c>
      <c r="J44" s="8">
        <f t="shared" si="4"/>
        <v>-35339.67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</row>
    <row r="45" spans="1:249" s="55" customFormat="1" ht="101.25" customHeight="1" collapsed="1">
      <c r="A45" s="85">
        <v>21010300</v>
      </c>
      <c r="B45" s="114" t="s">
        <v>46</v>
      </c>
      <c r="C45" s="5">
        <v>5000</v>
      </c>
      <c r="D45" s="5">
        <v>1000</v>
      </c>
      <c r="E45" s="6">
        <f>E47+E46</f>
        <v>977</v>
      </c>
      <c r="F45" s="6">
        <v>2673</v>
      </c>
      <c r="G45" s="4">
        <f t="shared" si="0"/>
        <v>0.97699999999999998</v>
      </c>
      <c r="H45" s="4">
        <f t="shared" si="1"/>
        <v>0.36550692106247662</v>
      </c>
      <c r="I45" s="4">
        <f t="shared" si="3"/>
        <v>0.19539999999999999</v>
      </c>
      <c r="J45" s="8">
        <f t="shared" si="4"/>
        <v>-23</v>
      </c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</row>
    <row r="46" spans="1:249" s="55" customFormat="1" ht="49.5" hidden="1" customHeight="1" outlineLevel="1">
      <c r="A46" s="85">
        <v>21010301</v>
      </c>
      <c r="B46" s="86"/>
      <c r="C46" s="5"/>
      <c r="D46" s="2">
        <f>C46</f>
        <v>0</v>
      </c>
      <c r="E46" s="6"/>
      <c r="F46" s="7">
        <v>2673</v>
      </c>
      <c r="G46" s="4" t="str">
        <f t="shared" si="0"/>
        <v xml:space="preserve"> </v>
      </c>
      <c r="H46" s="4" t="str">
        <f t="shared" si="1"/>
        <v xml:space="preserve"> </v>
      </c>
      <c r="I46" s="4" t="str">
        <f t="shared" si="3"/>
        <v xml:space="preserve"> </v>
      </c>
      <c r="J46" s="8">
        <f t="shared" si="4"/>
        <v>0</v>
      </c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</row>
    <row r="47" spans="1:249" s="55" customFormat="1" ht="48.75" hidden="1" customHeight="1" outlineLevel="1">
      <c r="A47" s="85">
        <v>21010302</v>
      </c>
      <c r="B47" s="86"/>
      <c r="C47" s="5"/>
      <c r="D47" s="2">
        <f>C47</f>
        <v>0</v>
      </c>
      <c r="E47" s="6">
        <v>977</v>
      </c>
      <c r="F47" s="6"/>
      <c r="G47" s="4" t="str">
        <f t="shared" si="0"/>
        <v xml:space="preserve"> </v>
      </c>
      <c r="H47" s="4"/>
      <c r="I47" s="4"/>
      <c r="J47" s="8">
        <f t="shared" si="4"/>
        <v>977</v>
      </c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54"/>
      <c r="IB47" s="54"/>
      <c r="IC47" s="54"/>
      <c r="ID47" s="54"/>
      <c r="IE47" s="54"/>
      <c r="IF47" s="54"/>
      <c r="IG47" s="54"/>
      <c r="IH47" s="54"/>
      <c r="II47" s="54"/>
      <c r="IJ47" s="54"/>
      <c r="IK47" s="54"/>
      <c r="IL47" s="54"/>
      <c r="IM47" s="54"/>
      <c r="IN47" s="54"/>
      <c r="IO47" s="54"/>
    </row>
    <row r="48" spans="1:249" s="91" customFormat="1" ht="63.75">
      <c r="A48" s="85">
        <v>21080500</v>
      </c>
      <c r="B48" s="115" t="s">
        <v>47</v>
      </c>
      <c r="C48" s="5">
        <v>10000</v>
      </c>
      <c r="D48" s="2">
        <v>1000</v>
      </c>
      <c r="E48" s="6"/>
      <c r="F48" s="7">
        <v>2019.21</v>
      </c>
      <c r="G48" s="4">
        <f t="shared" si="0"/>
        <v>0</v>
      </c>
      <c r="H48" s="4" t="str">
        <f t="shared" si="1"/>
        <v xml:space="preserve"> </v>
      </c>
      <c r="I48" s="4" t="str">
        <f t="shared" si="3"/>
        <v xml:space="preserve"> </v>
      </c>
      <c r="J48" s="8">
        <f t="shared" si="4"/>
        <v>-1000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90"/>
      <c r="FT48" s="90"/>
      <c r="FU48" s="90"/>
      <c r="FV48" s="90"/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90"/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90"/>
      <c r="HX48" s="90"/>
      <c r="HY48" s="90"/>
      <c r="HZ48" s="90"/>
      <c r="IA48" s="90"/>
      <c r="IB48" s="90"/>
      <c r="IC48" s="90"/>
      <c r="ID48" s="90"/>
      <c r="IE48" s="90"/>
      <c r="IF48" s="90"/>
      <c r="IG48" s="90"/>
      <c r="IH48" s="90"/>
      <c r="II48" s="90"/>
      <c r="IJ48" s="90"/>
      <c r="IK48" s="90"/>
      <c r="IL48" s="90"/>
      <c r="IM48" s="90"/>
      <c r="IN48" s="90"/>
      <c r="IO48" s="90"/>
    </row>
    <row r="49" spans="1:251" s="91" customFormat="1" ht="52.5" customHeight="1">
      <c r="A49" s="85">
        <v>21081100</v>
      </c>
      <c r="B49" s="116" t="s">
        <v>48</v>
      </c>
      <c r="C49" s="5">
        <v>150000</v>
      </c>
      <c r="D49" s="2">
        <v>37000</v>
      </c>
      <c r="E49" s="12">
        <v>362733.94</v>
      </c>
      <c r="F49" s="7">
        <v>56302.73</v>
      </c>
      <c r="G49" s="4" t="s">
        <v>20</v>
      </c>
      <c r="H49" s="4" t="s">
        <v>20</v>
      </c>
      <c r="I49" s="4" t="s">
        <v>20</v>
      </c>
      <c r="J49" s="8">
        <f t="shared" si="4"/>
        <v>325733.94</v>
      </c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89"/>
      <c r="HY49" s="89"/>
      <c r="HZ49" s="89"/>
      <c r="IA49" s="89"/>
      <c r="IB49" s="89"/>
      <c r="IC49" s="89"/>
      <c r="ID49" s="89"/>
      <c r="IE49" s="89"/>
      <c r="IF49" s="89"/>
      <c r="IG49" s="89"/>
      <c r="IH49" s="89"/>
      <c r="II49" s="89"/>
      <c r="IJ49" s="89"/>
      <c r="IK49" s="89"/>
      <c r="IL49" s="89"/>
      <c r="IM49" s="89"/>
      <c r="IN49" s="89"/>
      <c r="IO49" s="89"/>
      <c r="IP49" s="118"/>
      <c r="IQ49" s="118"/>
    </row>
    <row r="50" spans="1:251" s="91" customFormat="1" ht="144.75" customHeight="1">
      <c r="A50" s="85">
        <v>21081500</v>
      </c>
      <c r="B50" s="116" t="s">
        <v>49</v>
      </c>
      <c r="C50" s="5"/>
      <c r="D50" s="2"/>
      <c r="E50" s="6">
        <v>6800</v>
      </c>
      <c r="F50" s="7"/>
      <c r="G50" s="4" t="str">
        <f t="shared" si="0"/>
        <v xml:space="preserve"> </v>
      </c>
      <c r="H50" s="4"/>
      <c r="I50" s="4"/>
      <c r="J50" s="8">
        <f t="shared" si="4"/>
        <v>6800</v>
      </c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89"/>
      <c r="HY50" s="89"/>
      <c r="HZ50" s="89"/>
      <c r="IA50" s="89"/>
      <c r="IB50" s="89"/>
      <c r="IC50" s="89"/>
      <c r="ID50" s="89"/>
      <c r="IE50" s="89"/>
      <c r="IF50" s="89"/>
      <c r="IG50" s="89"/>
      <c r="IH50" s="89"/>
      <c r="II50" s="89"/>
      <c r="IJ50" s="89"/>
      <c r="IK50" s="89"/>
      <c r="IL50" s="89"/>
      <c r="IM50" s="89"/>
      <c r="IN50" s="89"/>
      <c r="IO50" s="89"/>
      <c r="IP50" s="118"/>
      <c r="IQ50" s="118"/>
    </row>
    <row r="51" spans="1:251" s="123" customFormat="1" ht="236.25">
      <c r="A51" s="119">
        <v>22010300</v>
      </c>
      <c r="B51" s="120" t="s">
        <v>50</v>
      </c>
      <c r="C51" s="10">
        <v>200000</v>
      </c>
      <c r="D51" s="36">
        <v>20000</v>
      </c>
      <c r="E51" s="11">
        <v>40460</v>
      </c>
      <c r="F51" s="37">
        <v>41762</v>
      </c>
      <c r="G51" s="38">
        <f t="shared" si="0"/>
        <v>2.0230000000000001</v>
      </c>
      <c r="H51" s="38">
        <f t="shared" si="1"/>
        <v>0.96882333221589001</v>
      </c>
      <c r="I51" s="38">
        <f t="shared" si="3"/>
        <v>0.20230000000000001</v>
      </c>
      <c r="J51" s="39">
        <f t="shared" si="4"/>
        <v>20460</v>
      </c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2"/>
      <c r="ES51" s="122"/>
      <c r="ET51" s="122"/>
      <c r="EU51" s="122"/>
      <c r="EV51" s="122"/>
      <c r="EW51" s="122"/>
      <c r="EX51" s="122"/>
      <c r="EY51" s="122"/>
      <c r="EZ51" s="122"/>
      <c r="FA51" s="122"/>
      <c r="FB51" s="122"/>
      <c r="FC51" s="122"/>
      <c r="FD51" s="122"/>
      <c r="FE51" s="122"/>
      <c r="FF51" s="122"/>
      <c r="FG51" s="122"/>
      <c r="FH51" s="122"/>
      <c r="FI51" s="122"/>
      <c r="FJ51" s="122"/>
      <c r="FK51" s="122"/>
      <c r="FL51" s="122"/>
      <c r="FM51" s="122"/>
      <c r="FN51" s="122"/>
      <c r="FO51" s="122"/>
      <c r="FP51" s="122"/>
      <c r="FQ51" s="122"/>
      <c r="FR51" s="122"/>
      <c r="FS51" s="122"/>
      <c r="FT51" s="122"/>
      <c r="FU51" s="122"/>
      <c r="FV51" s="122"/>
      <c r="FW51" s="122"/>
      <c r="FX51" s="122"/>
      <c r="FY51" s="122"/>
      <c r="FZ51" s="122"/>
      <c r="GA51" s="122"/>
      <c r="GB51" s="122"/>
      <c r="GC51" s="122"/>
      <c r="GD51" s="122"/>
      <c r="GE51" s="122"/>
      <c r="GF51" s="122"/>
      <c r="GG51" s="122"/>
      <c r="GH51" s="122"/>
      <c r="GI51" s="122"/>
      <c r="GJ51" s="122"/>
      <c r="GK51" s="122"/>
      <c r="GL51" s="122"/>
      <c r="GM51" s="122"/>
      <c r="GN51" s="122"/>
      <c r="GO51" s="122"/>
      <c r="GP51" s="122"/>
      <c r="GQ51" s="122"/>
      <c r="GR51" s="122"/>
      <c r="GS51" s="122"/>
      <c r="GT51" s="122"/>
      <c r="GU51" s="122"/>
      <c r="GV51" s="122"/>
      <c r="GW51" s="122"/>
      <c r="GX51" s="122"/>
      <c r="GY51" s="122"/>
      <c r="GZ51" s="122"/>
      <c r="HA51" s="122"/>
      <c r="HB51" s="122"/>
      <c r="HC51" s="122"/>
      <c r="HD51" s="122"/>
      <c r="HE51" s="122"/>
      <c r="HF51" s="122"/>
      <c r="HG51" s="122"/>
      <c r="HH51" s="122"/>
      <c r="HI51" s="122"/>
      <c r="HJ51" s="122"/>
      <c r="HK51" s="122"/>
      <c r="HL51" s="122"/>
      <c r="HM51" s="122"/>
      <c r="HN51" s="122"/>
      <c r="HO51" s="122"/>
      <c r="HP51" s="122"/>
      <c r="HQ51" s="122"/>
      <c r="HR51" s="122"/>
      <c r="HS51" s="122"/>
      <c r="HT51" s="122"/>
      <c r="HU51" s="122"/>
      <c r="HV51" s="122"/>
      <c r="HW51" s="122"/>
      <c r="HX51" s="122"/>
      <c r="HY51" s="122"/>
      <c r="HZ51" s="122"/>
      <c r="IA51" s="122"/>
      <c r="IB51" s="122"/>
      <c r="IC51" s="122"/>
      <c r="ID51" s="122"/>
      <c r="IE51" s="122"/>
      <c r="IF51" s="122"/>
      <c r="IG51" s="122"/>
      <c r="IH51" s="122"/>
      <c r="II51" s="122"/>
      <c r="IJ51" s="122"/>
      <c r="IK51" s="122"/>
      <c r="IL51" s="122"/>
      <c r="IM51" s="122"/>
      <c r="IN51" s="122"/>
      <c r="IO51" s="122"/>
    </row>
    <row r="52" spans="1:251" s="123" customFormat="1" ht="123.75" customHeight="1">
      <c r="A52" s="119">
        <v>22012500</v>
      </c>
      <c r="B52" s="124" t="s">
        <v>51</v>
      </c>
      <c r="C52" s="10">
        <v>2600000</v>
      </c>
      <c r="D52" s="36">
        <v>650000</v>
      </c>
      <c r="E52" s="11">
        <v>784303.5</v>
      </c>
      <c r="F52" s="37">
        <v>991553.37</v>
      </c>
      <c r="G52" s="38">
        <f t="shared" si="0"/>
        <v>1.2066207692307693</v>
      </c>
      <c r="H52" s="38">
        <f t="shared" si="1"/>
        <v>0.79098465471404733</v>
      </c>
      <c r="I52" s="38">
        <f t="shared" si="3"/>
        <v>0.30165519230769233</v>
      </c>
      <c r="J52" s="39">
        <f t="shared" si="4"/>
        <v>134303.5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22"/>
      <c r="CZ52" s="122"/>
      <c r="DA52" s="122"/>
      <c r="DB52" s="122"/>
      <c r="DC52" s="122"/>
      <c r="DD52" s="122"/>
      <c r="DE52" s="122"/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2"/>
      <c r="EH52" s="122"/>
      <c r="EI52" s="122"/>
      <c r="EJ52" s="122"/>
      <c r="EK52" s="122"/>
      <c r="EL52" s="122"/>
      <c r="EM52" s="122"/>
      <c r="EN52" s="122"/>
      <c r="EO52" s="122"/>
      <c r="EP52" s="122"/>
      <c r="EQ52" s="122"/>
      <c r="ER52" s="122"/>
      <c r="ES52" s="122"/>
      <c r="ET52" s="122"/>
      <c r="EU52" s="122"/>
      <c r="EV52" s="122"/>
      <c r="EW52" s="122"/>
      <c r="EX52" s="122"/>
      <c r="EY52" s="122"/>
      <c r="EZ52" s="122"/>
      <c r="FA52" s="122"/>
      <c r="FB52" s="122"/>
      <c r="FC52" s="122"/>
      <c r="FD52" s="122"/>
      <c r="FE52" s="122"/>
      <c r="FF52" s="122"/>
      <c r="FG52" s="122"/>
      <c r="FH52" s="122"/>
      <c r="FI52" s="122"/>
      <c r="FJ52" s="122"/>
      <c r="FK52" s="122"/>
      <c r="FL52" s="122"/>
      <c r="FM52" s="122"/>
      <c r="FN52" s="122"/>
      <c r="FO52" s="122"/>
      <c r="FP52" s="122"/>
      <c r="FQ52" s="122"/>
      <c r="FR52" s="122"/>
      <c r="FS52" s="122"/>
      <c r="FT52" s="122"/>
      <c r="FU52" s="122"/>
      <c r="FV52" s="122"/>
      <c r="FW52" s="122"/>
      <c r="FX52" s="122"/>
      <c r="FY52" s="122"/>
      <c r="FZ52" s="122"/>
      <c r="GA52" s="122"/>
      <c r="GB52" s="122"/>
      <c r="GC52" s="122"/>
      <c r="GD52" s="122"/>
      <c r="GE52" s="122"/>
      <c r="GF52" s="122"/>
      <c r="GG52" s="122"/>
      <c r="GH52" s="122"/>
      <c r="GI52" s="122"/>
      <c r="GJ52" s="122"/>
      <c r="GK52" s="122"/>
      <c r="GL52" s="122"/>
      <c r="GM52" s="122"/>
      <c r="GN52" s="122"/>
      <c r="GO52" s="122"/>
      <c r="GP52" s="122"/>
      <c r="GQ52" s="122"/>
      <c r="GR52" s="122"/>
      <c r="GS52" s="122"/>
      <c r="GT52" s="122"/>
      <c r="GU52" s="122"/>
      <c r="GV52" s="122"/>
      <c r="GW52" s="122"/>
      <c r="GX52" s="122"/>
      <c r="GY52" s="122"/>
      <c r="GZ52" s="122"/>
      <c r="HA52" s="122"/>
      <c r="HB52" s="122"/>
      <c r="HC52" s="122"/>
      <c r="HD52" s="122"/>
      <c r="HE52" s="122"/>
      <c r="HF52" s="122"/>
      <c r="HG52" s="122"/>
      <c r="HH52" s="122"/>
      <c r="HI52" s="122"/>
      <c r="HJ52" s="122"/>
      <c r="HK52" s="122"/>
      <c r="HL52" s="122"/>
      <c r="HM52" s="122"/>
      <c r="HN52" s="122"/>
      <c r="HO52" s="122"/>
      <c r="HP52" s="122"/>
      <c r="HQ52" s="122"/>
      <c r="HR52" s="122"/>
      <c r="HS52" s="122"/>
      <c r="HT52" s="122"/>
      <c r="HU52" s="122"/>
      <c r="HV52" s="122"/>
      <c r="HW52" s="122"/>
      <c r="HX52" s="122"/>
      <c r="HY52" s="122"/>
      <c r="HZ52" s="122"/>
      <c r="IA52" s="122"/>
      <c r="IB52" s="122"/>
      <c r="IC52" s="122"/>
      <c r="ID52" s="122"/>
      <c r="IE52" s="122"/>
      <c r="IF52" s="122"/>
      <c r="IG52" s="122"/>
      <c r="IH52" s="122"/>
      <c r="II52" s="122"/>
      <c r="IJ52" s="122"/>
      <c r="IK52" s="122"/>
      <c r="IL52" s="122"/>
      <c r="IM52" s="122"/>
      <c r="IN52" s="122"/>
      <c r="IO52" s="122"/>
    </row>
    <row r="53" spans="1:251" s="123" customFormat="1" ht="108.75" customHeight="1">
      <c r="A53" s="119">
        <v>22012600</v>
      </c>
      <c r="B53" s="124" t="s">
        <v>52</v>
      </c>
      <c r="C53" s="10">
        <v>300000</v>
      </c>
      <c r="D53" s="36">
        <v>75000</v>
      </c>
      <c r="E53" s="11">
        <v>70300</v>
      </c>
      <c r="F53" s="37">
        <v>49800</v>
      </c>
      <c r="G53" s="38">
        <f t="shared" si="0"/>
        <v>0.93733333333333335</v>
      </c>
      <c r="H53" s="38">
        <f t="shared" si="1"/>
        <v>1.4116465863453815</v>
      </c>
      <c r="I53" s="38">
        <f t="shared" si="3"/>
        <v>0.23433333333333334</v>
      </c>
      <c r="J53" s="39">
        <f t="shared" si="4"/>
        <v>-4700</v>
      </c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2"/>
      <c r="EH53" s="122"/>
      <c r="EI53" s="122"/>
      <c r="EJ53" s="122"/>
      <c r="EK53" s="122"/>
      <c r="EL53" s="122"/>
      <c r="EM53" s="122"/>
      <c r="EN53" s="122"/>
      <c r="EO53" s="122"/>
      <c r="EP53" s="122"/>
      <c r="EQ53" s="122"/>
      <c r="ER53" s="122"/>
      <c r="ES53" s="122"/>
      <c r="ET53" s="122"/>
      <c r="EU53" s="122"/>
      <c r="EV53" s="122"/>
      <c r="EW53" s="122"/>
      <c r="EX53" s="122"/>
      <c r="EY53" s="122"/>
      <c r="EZ53" s="122"/>
      <c r="FA53" s="122"/>
      <c r="FB53" s="122"/>
      <c r="FC53" s="122"/>
      <c r="FD53" s="122"/>
      <c r="FE53" s="122"/>
      <c r="FF53" s="122"/>
      <c r="FG53" s="122"/>
      <c r="FH53" s="122"/>
      <c r="FI53" s="122"/>
      <c r="FJ53" s="122"/>
      <c r="FK53" s="122"/>
      <c r="FL53" s="122"/>
      <c r="FM53" s="122"/>
      <c r="FN53" s="122"/>
      <c r="FO53" s="122"/>
      <c r="FP53" s="122"/>
      <c r="FQ53" s="122"/>
      <c r="FR53" s="122"/>
      <c r="FS53" s="122"/>
      <c r="FT53" s="122"/>
      <c r="FU53" s="122"/>
      <c r="FV53" s="122"/>
      <c r="FW53" s="122"/>
      <c r="FX53" s="122"/>
      <c r="FY53" s="122"/>
      <c r="FZ53" s="122"/>
      <c r="GA53" s="122"/>
      <c r="GB53" s="122"/>
      <c r="GC53" s="122"/>
      <c r="GD53" s="122"/>
      <c r="GE53" s="122"/>
      <c r="GF53" s="122"/>
      <c r="GG53" s="122"/>
      <c r="GH53" s="122"/>
      <c r="GI53" s="122"/>
      <c r="GJ53" s="122"/>
      <c r="GK53" s="122"/>
      <c r="GL53" s="122"/>
      <c r="GM53" s="122"/>
      <c r="GN53" s="122"/>
      <c r="GO53" s="122"/>
      <c r="GP53" s="122"/>
      <c r="GQ53" s="122"/>
      <c r="GR53" s="122"/>
      <c r="GS53" s="122"/>
      <c r="GT53" s="122"/>
      <c r="GU53" s="122"/>
      <c r="GV53" s="122"/>
      <c r="GW53" s="122"/>
      <c r="GX53" s="122"/>
      <c r="GY53" s="122"/>
      <c r="GZ53" s="122"/>
      <c r="HA53" s="122"/>
      <c r="HB53" s="122"/>
      <c r="HC53" s="122"/>
      <c r="HD53" s="122"/>
      <c r="HE53" s="122"/>
      <c r="HF53" s="122"/>
      <c r="HG53" s="122"/>
      <c r="HH53" s="122"/>
      <c r="HI53" s="122"/>
      <c r="HJ53" s="122"/>
      <c r="HK53" s="122"/>
      <c r="HL53" s="122"/>
      <c r="HM53" s="122"/>
      <c r="HN53" s="122"/>
      <c r="HO53" s="122"/>
      <c r="HP53" s="122"/>
      <c r="HQ53" s="122"/>
      <c r="HR53" s="122"/>
      <c r="HS53" s="122"/>
      <c r="HT53" s="122"/>
      <c r="HU53" s="122"/>
      <c r="HV53" s="122"/>
      <c r="HW53" s="122"/>
      <c r="HX53" s="122"/>
      <c r="HY53" s="122"/>
      <c r="HZ53" s="122"/>
      <c r="IA53" s="122"/>
      <c r="IB53" s="122"/>
      <c r="IC53" s="122"/>
      <c r="ID53" s="122"/>
      <c r="IE53" s="122"/>
      <c r="IF53" s="122"/>
      <c r="IG53" s="122"/>
      <c r="IH53" s="122"/>
      <c r="II53" s="122"/>
      <c r="IJ53" s="122"/>
      <c r="IK53" s="122"/>
      <c r="IL53" s="122"/>
      <c r="IM53" s="122"/>
      <c r="IN53" s="122"/>
      <c r="IO53" s="122"/>
    </row>
    <row r="54" spans="1:251" s="125" customFormat="1" ht="165.75" customHeight="1">
      <c r="A54" s="85">
        <v>22012900</v>
      </c>
      <c r="B54" s="86" t="s">
        <v>53</v>
      </c>
      <c r="C54" s="5"/>
      <c r="D54" s="2"/>
      <c r="E54" s="6"/>
      <c r="F54" s="6">
        <v>4200</v>
      </c>
      <c r="G54" s="4" t="str">
        <f t="shared" si="0"/>
        <v xml:space="preserve"> </v>
      </c>
      <c r="H54" s="4" t="str">
        <f t="shared" si="1"/>
        <v xml:space="preserve"> </v>
      </c>
      <c r="I54" s="4" t="str">
        <f t="shared" si="3"/>
        <v xml:space="preserve"> </v>
      </c>
      <c r="J54" s="8">
        <f t="shared" si="4"/>
        <v>0</v>
      </c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89"/>
      <c r="HM54" s="89"/>
      <c r="HN54" s="89"/>
      <c r="HO54" s="89"/>
      <c r="HP54" s="89"/>
      <c r="HQ54" s="89"/>
      <c r="HR54" s="89"/>
      <c r="HS54" s="89"/>
      <c r="HT54" s="89"/>
      <c r="HU54" s="89"/>
      <c r="HV54" s="89"/>
      <c r="HW54" s="89"/>
      <c r="HX54" s="89"/>
      <c r="HY54" s="89"/>
      <c r="HZ54" s="89"/>
      <c r="IA54" s="89"/>
      <c r="IB54" s="89"/>
      <c r="IC54" s="89"/>
      <c r="ID54" s="89"/>
      <c r="IE54" s="89"/>
      <c r="IF54" s="89"/>
      <c r="IG54" s="89"/>
      <c r="IH54" s="89"/>
      <c r="II54" s="89"/>
      <c r="IJ54" s="89"/>
      <c r="IK54" s="89"/>
      <c r="IL54" s="89"/>
      <c r="IM54" s="89"/>
      <c r="IN54" s="89"/>
      <c r="IO54" s="89"/>
      <c r="IP54" s="118"/>
      <c r="IQ54" s="118"/>
    </row>
    <row r="55" spans="1:251" s="91" customFormat="1" ht="92.25" customHeight="1" collapsed="1">
      <c r="A55" s="85">
        <v>22080400</v>
      </c>
      <c r="B55" s="96" t="s">
        <v>54</v>
      </c>
      <c r="C55" s="5">
        <f>C56+C57</f>
        <v>250000</v>
      </c>
      <c r="D55" s="5">
        <f>D56+D57</f>
        <v>45000</v>
      </c>
      <c r="E55" s="6">
        <f>E56+E57</f>
        <v>76170</v>
      </c>
      <c r="F55" s="6">
        <f>F56+F57</f>
        <v>82803.17</v>
      </c>
      <c r="G55" s="4">
        <f t="shared" si="0"/>
        <v>1.6926666666666668</v>
      </c>
      <c r="H55" s="4">
        <f t="shared" si="1"/>
        <v>0.9198923181322648</v>
      </c>
      <c r="I55" s="4">
        <f t="shared" si="3"/>
        <v>0.30468000000000001</v>
      </c>
      <c r="J55" s="6">
        <f>J56+J57</f>
        <v>31170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89"/>
      <c r="GX55" s="89"/>
      <c r="GY55" s="89"/>
      <c r="GZ55" s="89"/>
      <c r="HA55" s="89"/>
      <c r="HB55" s="89"/>
      <c r="HC55" s="89"/>
      <c r="HD55" s="89"/>
      <c r="HE55" s="89"/>
      <c r="HF55" s="89"/>
      <c r="HG55" s="89"/>
      <c r="HH55" s="89"/>
      <c r="HI55" s="89"/>
      <c r="HJ55" s="89"/>
      <c r="HK55" s="89"/>
      <c r="HL55" s="89"/>
      <c r="HM55" s="89"/>
      <c r="HN55" s="89"/>
      <c r="HO55" s="89"/>
      <c r="HP55" s="89"/>
      <c r="HQ55" s="89"/>
      <c r="HR55" s="89"/>
      <c r="HS55" s="89"/>
      <c r="HT55" s="89"/>
      <c r="HU55" s="89"/>
      <c r="HV55" s="89"/>
      <c r="HW55" s="89"/>
      <c r="HX55" s="89"/>
      <c r="HY55" s="89"/>
      <c r="HZ55" s="89"/>
      <c r="IA55" s="89"/>
      <c r="IB55" s="89"/>
      <c r="IC55" s="89"/>
      <c r="ID55" s="89"/>
      <c r="IE55" s="89"/>
      <c r="IF55" s="89"/>
      <c r="IG55" s="89"/>
      <c r="IH55" s="89"/>
      <c r="II55" s="89"/>
      <c r="IJ55" s="89"/>
      <c r="IK55" s="89"/>
      <c r="IL55" s="89"/>
      <c r="IM55" s="89"/>
      <c r="IN55" s="89"/>
      <c r="IO55" s="89"/>
      <c r="IP55" s="118"/>
      <c r="IQ55" s="118"/>
    </row>
    <row r="56" spans="1:251" s="91" customFormat="1" ht="149.25" hidden="1" customHeight="1" outlineLevel="1">
      <c r="A56" s="85">
        <v>22080402</v>
      </c>
      <c r="B56" s="96" t="s">
        <v>55</v>
      </c>
      <c r="C56" s="5">
        <v>250000</v>
      </c>
      <c r="D56" s="2">
        <v>45000</v>
      </c>
      <c r="E56" s="6">
        <v>76170</v>
      </c>
      <c r="F56" s="6"/>
      <c r="G56" s="4">
        <f t="shared" si="0"/>
        <v>1.6926666666666668</v>
      </c>
      <c r="H56" s="4"/>
      <c r="I56" s="4">
        <f t="shared" si="3"/>
        <v>0.30468000000000001</v>
      </c>
      <c r="J56" s="8">
        <f t="shared" si="4"/>
        <v>31170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  <c r="HL56" s="89"/>
      <c r="HM56" s="89"/>
      <c r="HN56" s="89"/>
      <c r="HO56" s="89"/>
      <c r="HP56" s="89"/>
      <c r="HQ56" s="89"/>
      <c r="HR56" s="89"/>
      <c r="HS56" s="89"/>
      <c r="HT56" s="89"/>
      <c r="HU56" s="89"/>
      <c r="HV56" s="89"/>
      <c r="HW56" s="89"/>
      <c r="HX56" s="89"/>
      <c r="HY56" s="89"/>
      <c r="HZ56" s="89"/>
      <c r="IA56" s="89"/>
      <c r="IB56" s="89"/>
      <c r="IC56" s="89"/>
      <c r="ID56" s="89"/>
      <c r="IE56" s="89"/>
      <c r="IF56" s="89"/>
      <c r="IG56" s="89"/>
      <c r="IH56" s="89"/>
      <c r="II56" s="89"/>
      <c r="IJ56" s="89"/>
      <c r="IK56" s="89"/>
      <c r="IL56" s="89"/>
      <c r="IM56" s="89"/>
      <c r="IN56" s="89"/>
      <c r="IO56" s="89"/>
      <c r="IP56" s="118"/>
      <c r="IQ56" s="118"/>
    </row>
    <row r="57" spans="1:251" s="91" customFormat="1" ht="198.75" hidden="1" customHeight="1" outlineLevel="1">
      <c r="A57" s="85">
        <v>22080401</v>
      </c>
      <c r="B57" s="96" t="s">
        <v>56</v>
      </c>
      <c r="C57" s="5"/>
      <c r="D57" s="2"/>
      <c r="E57" s="6"/>
      <c r="F57" s="7">
        <v>82803.17</v>
      </c>
      <c r="G57" s="4" t="str">
        <f t="shared" si="0"/>
        <v xml:space="preserve"> </v>
      </c>
      <c r="H57" s="4" t="str">
        <f t="shared" si="1"/>
        <v xml:space="preserve"> </v>
      </c>
      <c r="I57" s="4" t="str">
        <f t="shared" si="3"/>
        <v xml:space="preserve"> </v>
      </c>
      <c r="J57" s="8">
        <f t="shared" si="4"/>
        <v>0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  <c r="HL57" s="89"/>
      <c r="HM57" s="89"/>
      <c r="HN57" s="89"/>
      <c r="HO57" s="89"/>
      <c r="HP57" s="89"/>
      <c r="HQ57" s="89"/>
      <c r="HR57" s="89"/>
      <c r="HS57" s="89"/>
      <c r="HT57" s="89"/>
      <c r="HU57" s="89"/>
      <c r="HV57" s="89"/>
      <c r="HW57" s="89"/>
      <c r="HX57" s="89"/>
      <c r="HY57" s="89"/>
      <c r="HZ57" s="89"/>
      <c r="IA57" s="89"/>
      <c r="IB57" s="89"/>
      <c r="IC57" s="89"/>
      <c r="ID57" s="89"/>
      <c r="IE57" s="89"/>
      <c r="IF57" s="89"/>
      <c r="IG57" s="89"/>
      <c r="IH57" s="89"/>
      <c r="II57" s="89"/>
      <c r="IJ57" s="89"/>
      <c r="IK57" s="89"/>
      <c r="IL57" s="89"/>
      <c r="IM57" s="89"/>
      <c r="IN57" s="89"/>
      <c r="IO57" s="89"/>
      <c r="IP57" s="118"/>
      <c r="IQ57" s="118"/>
    </row>
    <row r="58" spans="1:251" s="91" customFormat="1" ht="57" customHeight="1" collapsed="1">
      <c r="A58" s="85">
        <v>22090000</v>
      </c>
      <c r="B58" s="86" t="s">
        <v>57</v>
      </c>
      <c r="C58" s="2">
        <f>C59+C60</f>
        <v>310000</v>
      </c>
      <c r="D58" s="2">
        <f>D59+D60</f>
        <v>76000</v>
      </c>
      <c r="E58" s="3">
        <f>E59+E60</f>
        <v>104984.87</v>
      </c>
      <c r="F58" s="3">
        <v>69152.570000000007</v>
      </c>
      <c r="G58" s="4">
        <f t="shared" si="0"/>
        <v>1.3813798684210525</v>
      </c>
      <c r="H58" s="4">
        <f t="shared" si="1"/>
        <v>1.5181629547535251</v>
      </c>
      <c r="I58" s="4">
        <f t="shared" si="3"/>
        <v>0.33866087096774194</v>
      </c>
      <c r="J58" s="3">
        <v>69152.570000000007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  <c r="HL58" s="89"/>
      <c r="HM58" s="89"/>
      <c r="HN58" s="89"/>
      <c r="HO58" s="89"/>
      <c r="HP58" s="89"/>
      <c r="HQ58" s="89"/>
      <c r="HR58" s="89"/>
      <c r="HS58" s="89"/>
      <c r="HT58" s="89"/>
      <c r="HU58" s="89"/>
      <c r="HV58" s="89"/>
      <c r="HW58" s="89"/>
      <c r="HX58" s="89"/>
      <c r="HY58" s="89"/>
      <c r="HZ58" s="89"/>
      <c r="IA58" s="89"/>
      <c r="IB58" s="89"/>
      <c r="IC58" s="89"/>
      <c r="ID58" s="89"/>
      <c r="IE58" s="89"/>
      <c r="IF58" s="89"/>
      <c r="IG58" s="89"/>
      <c r="IH58" s="89"/>
      <c r="II58" s="89"/>
      <c r="IJ58" s="89"/>
      <c r="IK58" s="89"/>
      <c r="IL58" s="89"/>
      <c r="IM58" s="89"/>
      <c r="IN58" s="89"/>
      <c r="IO58" s="89"/>
      <c r="IP58" s="118"/>
      <c r="IQ58" s="118"/>
    </row>
    <row r="59" spans="1:251" s="91" customFormat="1" ht="120" hidden="1" customHeight="1" outlineLevel="1">
      <c r="A59" s="85">
        <v>22090100</v>
      </c>
      <c r="B59" s="86" t="s">
        <v>58</v>
      </c>
      <c r="C59" s="5">
        <v>300000</v>
      </c>
      <c r="D59" s="2">
        <v>75000</v>
      </c>
      <c r="E59" s="6">
        <v>101057.87</v>
      </c>
      <c r="F59" s="7">
        <v>64239.57</v>
      </c>
      <c r="G59" s="4">
        <f t="shared" si="0"/>
        <v>1.3474382666666667</v>
      </c>
      <c r="H59" s="4">
        <f t="shared" si="1"/>
        <v>1.5731405113701726</v>
      </c>
      <c r="I59" s="4">
        <f t="shared" si="3"/>
        <v>0.33685956666666667</v>
      </c>
      <c r="J59" s="8">
        <f t="shared" si="4"/>
        <v>26057.869999999995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  <c r="HL59" s="89"/>
      <c r="HM59" s="89"/>
      <c r="HN59" s="89"/>
      <c r="HO59" s="89"/>
      <c r="HP59" s="89"/>
      <c r="HQ59" s="89"/>
      <c r="HR59" s="89"/>
      <c r="HS59" s="89"/>
      <c r="HT59" s="89"/>
      <c r="HU59" s="89"/>
      <c r="HV59" s="89"/>
      <c r="HW59" s="89"/>
      <c r="HX59" s="89"/>
      <c r="HY59" s="89"/>
      <c r="HZ59" s="89"/>
      <c r="IA59" s="89"/>
      <c r="IB59" s="89"/>
      <c r="IC59" s="89"/>
      <c r="ID59" s="89"/>
      <c r="IE59" s="89"/>
      <c r="IF59" s="89"/>
      <c r="IG59" s="89"/>
      <c r="IH59" s="89"/>
      <c r="II59" s="89"/>
      <c r="IJ59" s="89"/>
      <c r="IK59" s="89"/>
      <c r="IL59" s="89"/>
      <c r="IM59" s="89"/>
      <c r="IN59" s="89"/>
      <c r="IO59" s="89"/>
      <c r="IP59" s="118"/>
      <c r="IQ59" s="118"/>
    </row>
    <row r="60" spans="1:251" s="91" customFormat="1" ht="154.5" hidden="1" customHeight="1" outlineLevel="1">
      <c r="A60" s="85">
        <v>22090400</v>
      </c>
      <c r="B60" s="86" t="s">
        <v>59</v>
      </c>
      <c r="C60" s="5">
        <v>10000</v>
      </c>
      <c r="D60" s="2">
        <v>1000</v>
      </c>
      <c r="E60" s="6">
        <v>3927</v>
      </c>
      <c r="F60" s="7">
        <v>4913</v>
      </c>
      <c r="G60" s="4" t="s">
        <v>20</v>
      </c>
      <c r="H60" s="4">
        <f t="shared" si="1"/>
        <v>0.79930795847750868</v>
      </c>
      <c r="I60" s="4">
        <f t="shared" si="3"/>
        <v>0.39269999999999999</v>
      </c>
      <c r="J60" s="8">
        <f t="shared" si="4"/>
        <v>2927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  <c r="HL60" s="89"/>
      <c r="HM60" s="89"/>
      <c r="HN60" s="89"/>
      <c r="HO60" s="89"/>
      <c r="HP60" s="89"/>
      <c r="HQ60" s="89"/>
      <c r="HR60" s="89"/>
      <c r="HS60" s="89"/>
      <c r="HT60" s="89"/>
      <c r="HU60" s="89"/>
      <c r="HV60" s="89"/>
      <c r="HW60" s="89"/>
      <c r="HX60" s="89"/>
      <c r="HY60" s="89"/>
      <c r="HZ60" s="89"/>
      <c r="IA60" s="89"/>
      <c r="IB60" s="89"/>
      <c r="IC60" s="89"/>
      <c r="ID60" s="89"/>
      <c r="IE60" s="89"/>
      <c r="IF60" s="89"/>
      <c r="IG60" s="89"/>
      <c r="IH60" s="89"/>
      <c r="II60" s="89"/>
      <c r="IJ60" s="89"/>
      <c r="IK60" s="89"/>
      <c r="IL60" s="89"/>
      <c r="IM60" s="89"/>
      <c r="IN60" s="89"/>
      <c r="IO60" s="89"/>
      <c r="IP60" s="118"/>
      <c r="IQ60" s="118"/>
    </row>
    <row r="61" spans="1:251" s="91" customFormat="1" ht="60.75" customHeight="1">
      <c r="A61" s="85">
        <v>24060300</v>
      </c>
      <c r="B61" s="115" t="s">
        <v>47</v>
      </c>
      <c r="C61" s="5">
        <v>100000</v>
      </c>
      <c r="D61" s="2">
        <v>20000</v>
      </c>
      <c r="E61" s="6">
        <v>1984121.99</v>
      </c>
      <c r="F61" s="7">
        <v>12102.47</v>
      </c>
      <c r="G61" s="4" t="s">
        <v>20</v>
      </c>
      <c r="H61" s="4" t="s">
        <v>20</v>
      </c>
      <c r="I61" s="4" t="s">
        <v>20</v>
      </c>
      <c r="J61" s="8">
        <f t="shared" si="4"/>
        <v>1964121.99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  <c r="HL61" s="89"/>
      <c r="HM61" s="89"/>
      <c r="HN61" s="89"/>
      <c r="HO61" s="89"/>
      <c r="HP61" s="89"/>
      <c r="HQ61" s="89"/>
      <c r="HR61" s="89"/>
      <c r="HS61" s="89"/>
      <c r="HT61" s="89"/>
      <c r="HU61" s="89"/>
      <c r="HV61" s="89"/>
      <c r="HW61" s="89"/>
      <c r="HX61" s="89"/>
      <c r="HY61" s="89"/>
      <c r="HZ61" s="89"/>
      <c r="IA61" s="89"/>
      <c r="IB61" s="89"/>
      <c r="IC61" s="89"/>
      <c r="ID61" s="89"/>
      <c r="IE61" s="89"/>
      <c r="IF61" s="89"/>
      <c r="IG61" s="89"/>
      <c r="IH61" s="89"/>
      <c r="II61" s="89"/>
      <c r="IJ61" s="89"/>
      <c r="IK61" s="89"/>
      <c r="IL61" s="89"/>
      <c r="IM61" s="89"/>
      <c r="IN61" s="89"/>
      <c r="IO61" s="89"/>
      <c r="IP61" s="118"/>
      <c r="IQ61" s="118"/>
    </row>
    <row r="62" spans="1:251" s="91" customFormat="1" ht="114" customHeight="1">
      <c r="A62" s="85">
        <v>24062200</v>
      </c>
      <c r="B62" s="96" t="s">
        <v>60</v>
      </c>
      <c r="C62" s="5"/>
      <c r="D62" s="2">
        <f>C62</f>
        <v>0</v>
      </c>
      <c r="E62" s="6">
        <v>6076.83</v>
      </c>
      <c r="F62" s="6"/>
      <c r="G62" s="4" t="str">
        <f t="shared" si="0"/>
        <v xml:space="preserve"> </v>
      </c>
      <c r="H62" s="4"/>
      <c r="I62" s="4"/>
      <c r="J62" s="8">
        <f t="shared" si="4"/>
        <v>6076.83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89"/>
      <c r="BM62" s="89"/>
      <c r="BN62" s="89"/>
      <c r="BO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  <c r="HL62" s="89"/>
      <c r="HM62" s="89"/>
      <c r="HN62" s="89"/>
      <c r="HO62" s="89"/>
      <c r="HP62" s="89"/>
      <c r="HQ62" s="89"/>
      <c r="HR62" s="89"/>
      <c r="HS62" s="89"/>
      <c r="HT62" s="89"/>
      <c r="HU62" s="89"/>
      <c r="HV62" s="89"/>
      <c r="HW62" s="89"/>
      <c r="HX62" s="89"/>
      <c r="HY62" s="89"/>
      <c r="HZ62" s="89"/>
      <c r="IA62" s="89"/>
      <c r="IB62" s="89"/>
      <c r="IC62" s="89"/>
      <c r="ID62" s="89"/>
      <c r="IE62" s="89"/>
      <c r="IF62" s="89"/>
      <c r="IG62" s="89"/>
      <c r="IH62" s="89"/>
      <c r="II62" s="89"/>
      <c r="IJ62" s="89"/>
      <c r="IK62" s="89"/>
      <c r="IL62" s="89"/>
      <c r="IM62" s="89"/>
      <c r="IN62" s="89"/>
      <c r="IO62" s="89"/>
      <c r="IP62" s="118"/>
      <c r="IQ62" s="118"/>
    </row>
    <row r="63" spans="1:251" s="91" customFormat="1" ht="93" hidden="1" customHeight="1">
      <c r="A63" s="85">
        <v>31010200</v>
      </c>
      <c r="B63" s="96" t="s">
        <v>61</v>
      </c>
      <c r="C63" s="5"/>
      <c r="D63" s="2">
        <f>C63</f>
        <v>0</v>
      </c>
      <c r="E63" s="5"/>
      <c r="F63" s="6"/>
      <c r="G63" s="4" t="str">
        <f t="shared" si="0"/>
        <v xml:space="preserve"> </v>
      </c>
      <c r="H63" s="4" t="str">
        <f t="shared" si="1"/>
        <v xml:space="preserve"> </v>
      </c>
      <c r="I63" s="4" t="str">
        <f t="shared" si="3"/>
        <v xml:space="preserve"> </v>
      </c>
      <c r="J63" s="8">
        <f t="shared" si="4"/>
        <v>0</v>
      </c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  <c r="HL63" s="89"/>
      <c r="HM63" s="89"/>
      <c r="HN63" s="89"/>
      <c r="HO63" s="89"/>
      <c r="HP63" s="89"/>
      <c r="HQ63" s="89"/>
      <c r="HR63" s="89"/>
      <c r="HS63" s="89"/>
      <c r="HT63" s="89"/>
      <c r="HU63" s="89"/>
      <c r="HV63" s="89"/>
      <c r="HW63" s="89"/>
      <c r="HX63" s="89"/>
      <c r="HY63" s="89"/>
      <c r="HZ63" s="89"/>
      <c r="IA63" s="89"/>
      <c r="IB63" s="89"/>
      <c r="IC63" s="89"/>
      <c r="ID63" s="89"/>
      <c r="IE63" s="89"/>
      <c r="IF63" s="89"/>
      <c r="IG63" s="89"/>
      <c r="IH63" s="89"/>
      <c r="II63" s="89"/>
      <c r="IJ63" s="89"/>
      <c r="IK63" s="89"/>
      <c r="IL63" s="89"/>
      <c r="IM63" s="89"/>
      <c r="IN63" s="89"/>
      <c r="IO63" s="89"/>
      <c r="IP63" s="118"/>
      <c r="IQ63" s="118"/>
    </row>
    <row r="64" spans="1:251" s="91" customFormat="1" ht="3" customHeight="1">
      <c r="A64" s="85">
        <v>31020000</v>
      </c>
      <c r="B64" s="96" t="s">
        <v>62</v>
      </c>
      <c r="C64" s="5"/>
      <c r="D64" s="2"/>
      <c r="E64" s="5"/>
      <c r="F64" s="6"/>
      <c r="G64" s="4" t="str">
        <f t="shared" si="0"/>
        <v xml:space="preserve"> </v>
      </c>
      <c r="H64" s="4" t="str">
        <f t="shared" si="1"/>
        <v xml:space="preserve"> </v>
      </c>
      <c r="I64" s="4" t="str">
        <f t="shared" si="3"/>
        <v xml:space="preserve"> </v>
      </c>
      <c r="J64" s="8">
        <f t="shared" si="4"/>
        <v>0</v>
      </c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  <c r="HL64" s="89"/>
      <c r="HM64" s="89"/>
      <c r="HN64" s="89"/>
      <c r="HO64" s="89"/>
      <c r="HP64" s="89"/>
      <c r="HQ64" s="89"/>
      <c r="HR64" s="89"/>
      <c r="HS64" s="89"/>
      <c r="HT64" s="89"/>
      <c r="HU64" s="89"/>
      <c r="HV64" s="89"/>
      <c r="HW64" s="89"/>
      <c r="HX64" s="89"/>
      <c r="HY64" s="89"/>
      <c r="HZ64" s="89"/>
      <c r="IA64" s="89"/>
      <c r="IB64" s="89"/>
      <c r="IC64" s="89"/>
      <c r="ID64" s="89"/>
      <c r="IE64" s="89"/>
      <c r="IF64" s="89"/>
      <c r="IG64" s="89"/>
      <c r="IH64" s="89"/>
      <c r="II64" s="89"/>
      <c r="IJ64" s="89"/>
      <c r="IK64" s="89"/>
      <c r="IL64" s="89"/>
      <c r="IM64" s="89"/>
      <c r="IN64" s="89"/>
      <c r="IO64" s="89"/>
      <c r="IP64" s="118"/>
      <c r="IQ64" s="118"/>
    </row>
    <row r="65" spans="1:251" s="91" customFormat="1" ht="57" customHeight="1">
      <c r="A65" s="85">
        <v>16010100</v>
      </c>
      <c r="B65" s="96" t="s">
        <v>63</v>
      </c>
      <c r="C65" s="5"/>
      <c r="D65" s="2">
        <f>C65</f>
        <v>0</v>
      </c>
      <c r="E65" s="5"/>
      <c r="F65" s="6">
        <v>472.86</v>
      </c>
      <c r="G65" s="4" t="str">
        <f t="shared" si="0"/>
        <v xml:space="preserve"> </v>
      </c>
      <c r="H65" s="4" t="str">
        <f t="shared" si="1"/>
        <v xml:space="preserve"> </v>
      </c>
      <c r="I65" s="4" t="str">
        <f t="shared" si="3"/>
        <v xml:space="preserve"> </v>
      </c>
      <c r="J65" s="8">
        <f t="shared" si="4"/>
        <v>0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9"/>
      <c r="DK65" s="89"/>
      <c r="DL65" s="89"/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89"/>
      <c r="DX65" s="89"/>
      <c r="DY65" s="89"/>
      <c r="DZ65" s="89"/>
      <c r="EA65" s="89"/>
      <c r="EB65" s="89"/>
      <c r="EC65" s="89"/>
      <c r="ED65" s="89"/>
      <c r="EE65" s="89"/>
      <c r="EF65" s="89"/>
      <c r="EG65" s="89"/>
      <c r="EH65" s="89"/>
      <c r="EI65" s="89"/>
      <c r="EJ65" s="89"/>
      <c r="EK65" s="89"/>
      <c r="EL65" s="89"/>
      <c r="EM65" s="89"/>
      <c r="EN65" s="89"/>
      <c r="EO65" s="89"/>
      <c r="EP65" s="89"/>
      <c r="EQ65" s="89"/>
      <c r="ER65" s="89"/>
      <c r="ES65" s="89"/>
      <c r="ET65" s="89"/>
      <c r="EU65" s="89"/>
      <c r="EV65" s="89"/>
      <c r="EW65" s="89"/>
      <c r="EX65" s="89"/>
      <c r="EY65" s="89"/>
      <c r="EZ65" s="89"/>
      <c r="FA65" s="89"/>
      <c r="FB65" s="89"/>
      <c r="FC65" s="89"/>
      <c r="FD65" s="89"/>
      <c r="FE65" s="89"/>
      <c r="FF65" s="89"/>
      <c r="FG65" s="89"/>
      <c r="FH65" s="89"/>
      <c r="FI65" s="89"/>
      <c r="FJ65" s="89"/>
      <c r="FK65" s="89"/>
      <c r="FL65" s="89"/>
      <c r="FM65" s="89"/>
      <c r="FN65" s="89"/>
      <c r="FO65" s="89"/>
      <c r="FP65" s="89"/>
      <c r="FQ65" s="89"/>
      <c r="FR65" s="89"/>
      <c r="FS65" s="89"/>
      <c r="FT65" s="89"/>
      <c r="FU65" s="89"/>
      <c r="FV65" s="89"/>
      <c r="FW65" s="89"/>
      <c r="FX65" s="89"/>
      <c r="FY65" s="89"/>
      <c r="FZ65" s="89"/>
      <c r="GA65" s="89"/>
      <c r="GB65" s="89"/>
      <c r="GC65" s="89"/>
      <c r="GD65" s="89"/>
      <c r="GE65" s="89"/>
      <c r="GF65" s="89"/>
      <c r="GG65" s="89"/>
      <c r="GH65" s="89"/>
      <c r="GI65" s="89"/>
      <c r="GJ65" s="89"/>
      <c r="GK65" s="89"/>
      <c r="GL65" s="89"/>
      <c r="GM65" s="89"/>
      <c r="GN65" s="89"/>
      <c r="GO65" s="89"/>
      <c r="GP65" s="89"/>
      <c r="GQ65" s="89"/>
      <c r="GR65" s="89"/>
      <c r="GS65" s="89"/>
      <c r="GT65" s="89"/>
      <c r="GU65" s="89"/>
      <c r="GV65" s="89"/>
      <c r="GW65" s="89"/>
      <c r="GX65" s="89"/>
      <c r="GY65" s="89"/>
      <c r="GZ65" s="89"/>
      <c r="HA65" s="89"/>
      <c r="HB65" s="89"/>
      <c r="HC65" s="89"/>
      <c r="HD65" s="89"/>
      <c r="HE65" s="89"/>
      <c r="HF65" s="89"/>
      <c r="HG65" s="89"/>
      <c r="HH65" s="89"/>
      <c r="HI65" s="89"/>
      <c r="HJ65" s="89"/>
      <c r="HK65" s="89"/>
      <c r="HL65" s="89"/>
      <c r="HM65" s="89"/>
      <c r="HN65" s="89"/>
      <c r="HO65" s="89"/>
      <c r="HP65" s="89"/>
      <c r="HQ65" s="89"/>
      <c r="HR65" s="89"/>
      <c r="HS65" s="89"/>
      <c r="HT65" s="89"/>
      <c r="HU65" s="89"/>
      <c r="HV65" s="89"/>
      <c r="HW65" s="89"/>
      <c r="HX65" s="89"/>
      <c r="HY65" s="89"/>
      <c r="HZ65" s="89"/>
      <c r="IA65" s="89"/>
      <c r="IB65" s="89"/>
      <c r="IC65" s="89"/>
      <c r="ID65" s="89"/>
      <c r="IE65" s="89"/>
      <c r="IF65" s="89"/>
      <c r="IG65" s="89"/>
      <c r="IH65" s="89"/>
      <c r="II65" s="89"/>
      <c r="IJ65" s="89"/>
      <c r="IK65" s="89"/>
      <c r="IL65" s="89"/>
      <c r="IM65" s="89"/>
      <c r="IN65" s="89"/>
      <c r="IO65" s="89"/>
      <c r="IP65" s="118"/>
      <c r="IQ65" s="118"/>
    </row>
    <row r="66" spans="1:251" s="91" customFormat="1" ht="81" hidden="1" customHeight="1">
      <c r="A66" s="85"/>
      <c r="B66" s="96"/>
      <c r="C66" s="5"/>
      <c r="D66" s="2">
        <f>C66</f>
        <v>0</v>
      </c>
      <c r="E66" s="5"/>
      <c r="F66" s="5"/>
      <c r="G66" s="4" t="str">
        <f t="shared" si="0"/>
        <v xml:space="preserve"> </v>
      </c>
      <c r="H66" s="4" t="str">
        <f t="shared" si="1"/>
        <v xml:space="preserve"> </v>
      </c>
      <c r="I66" s="4" t="str">
        <f t="shared" si="3"/>
        <v xml:space="preserve"> </v>
      </c>
      <c r="J66" s="8">
        <f t="shared" si="4"/>
        <v>0</v>
      </c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89"/>
      <c r="CA66" s="89"/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9"/>
      <c r="CY66" s="89"/>
      <c r="CZ66" s="89"/>
      <c r="DA66" s="89"/>
      <c r="DB66" s="89"/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9"/>
      <c r="DT66" s="89"/>
      <c r="DU66" s="89"/>
      <c r="DV66" s="89"/>
      <c r="DW66" s="89"/>
      <c r="DX66" s="89"/>
      <c r="DY66" s="89"/>
      <c r="DZ66" s="89"/>
      <c r="EA66" s="89"/>
      <c r="EB66" s="89"/>
      <c r="EC66" s="89"/>
      <c r="ED66" s="89"/>
      <c r="EE66" s="89"/>
      <c r="EF66" s="89"/>
      <c r="EG66" s="89"/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  <c r="FF66" s="89"/>
      <c r="FG66" s="89"/>
      <c r="FH66" s="89"/>
      <c r="FI66" s="89"/>
      <c r="FJ66" s="89"/>
      <c r="FK66" s="89"/>
      <c r="FL66" s="89"/>
      <c r="FM66" s="89"/>
      <c r="FN66" s="89"/>
      <c r="FO66" s="89"/>
      <c r="FP66" s="89"/>
      <c r="FQ66" s="89"/>
      <c r="FR66" s="89"/>
      <c r="FS66" s="89"/>
      <c r="FT66" s="89"/>
      <c r="FU66" s="89"/>
      <c r="FV66" s="89"/>
      <c r="FW66" s="89"/>
      <c r="FX66" s="89"/>
      <c r="FY66" s="89"/>
      <c r="FZ66" s="89"/>
      <c r="GA66" s="89"/>
      <c r="GB66" s="89"/>
      <c r="GC66" s="89"/>
      <c r="GD66" s="89"/>
      <c r="GE66" s="89"/>
      <c r="GF66" s="89"/>
      <c r="GG66" s="89"/>
      <c r="GH66" s="89"/>
      <c r="GI66" s="89"/>
      <c r="GJ66" s="89"/>
      <c r="GK66" s="89"/>
      <c r="GL66" s="89"/>
      <c r="GM66" s="89"/>
      <c r="GN66" s="89"/>
      <c r="GO66" s="89"/>
      <c r="GP66" s="89"/>
      <c r="GQ66" s="89"/>
      <c r="GR66" s="89"/>
      <c r="GS66" s="89"/>
      <c r="GT66" s="89"/>
      <c r="GU66" s="89"/>
      <c r="GV66" s="89"/>
      <c r="GW66" s="89"/>
      <c r="GX66" s="89"/>
      <c r="GY66" s="89"/>
      <c r="GZ66" s="89"/>
      <c r="HA66" s="89"/>
      <c r="HB66" s="89"/>
      <c r="HC66" s="89"/>
      <c r="HD66" s="89"/>
      <c r="HE66" s="89"/>
      <c r="HF66" s="89"/>
      <c r="HG66" s="89"/>
      <c r="HH66" s="89"/>
      <c r="HI66" s="89"/>
      <c r="HJ66" s="89"/>
      <c r="HK66" s="89"/>
      <c r="HL66" s="89"/>
      <c r="HM66" s="89"/>
      <c r="HN66" s="89"/>
      <c r="HO66" s="89"/>
      <c r="HP66" s="89"/>
      <c r="HQ66" s="89"/>
      <c r="HR66" s="89"/>
      <c r="HS66" s="89"/>
      <c r="HT66" s="89"/>
      <c r="HU66" s="89"/>
      <c r="HV66" s="89"/>
      <c r="HW66" s="89"/>
      <c r="HX66" s="89"/>
      <c r="HY66" s="89"/>
      <c r="HZ66" s="89"/>
      <c r="IA66" s="89"/>
      <c r="IB66" s="89"/>
      <c r="IC66" s="89"/>
      <c r="ID66" s="89"/>
      <c r="IE66" s="89"/>
      <c r="IF66" s="89"/>
      <c r="IG66" s="89"/>
      <c r="IH66" s="89"/>
      <c r="II66" s="89"/>
      <c r="IJ66" s="89"/>
      <c r="IK66" s="89"/>
      <c r="IL66" s="89"/>
      <c r="IM66" s="89"/>
      <c r="IN66" s="89"/>
      <c r="IO66" s="89"/>
      <c r="IP66" s="118"/>
      <c r="IQ66" s="118"/>
    </row>
    <row r="67" spans="1:251" s="91" customFormat="1" ht="93" hidden="1" customHeight="1">
      <c r="A67" s="85"/>
      <c r="B67" s="96"/>
      <c r="C67" s="5"/>
      <c r="D67" s="2">
        <f>C67</f>
        <v>0</v>
      </c>
      <c r="E67" s="5"/>
      <c r="F67" s="5"/>
      <c r="G67" s="4" t="str">
        <f t="shared" si="0"/>
        <v xml:space="preserve"> </v>
      </c>
      <c r="H67" s="4" t="str">
        <f t="shared" si="1"/>
        <v xml:space="preserve"> </v>
      </c>
      <c r="I67" s="4" t="str">
        <f t="shared" si="3"/>
        <v xml:space="preserve"> </v>
      </c>
      <c r="J67" s="8">
        <f t="shared" si="4"/>
        <v>0</v>
      </c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  <c r="HL67" s="89"/>
      <c r="HM67" s="89"/>
      <c r="HN67" s="89"/>
      <c r="HO67" s="89"/>
      <c r="HP67" s="89"/>
      <c r="HQ67" s="89"/>
      <c r="HR67" s="89"/>
      <c r="HS67" s="89"/>
      <c r="HT67" s="89"/>
      <c r="HU67" s="89"/>
      <c r="HV67" s="89"/>
      <c r="HW67" s="89"/>
      <c r="HX67" s="89"/>
      <c r="HY67" s="89"/>
      <c r="HZ67" s="89"/>
      <c r="IA67" s="89"/>
      <c r="IB67" s="89"/>
      <c r="IC67" s="89"/>
      <c r="ID67" s="89"/>
      <c r="IE67" s="89"/>
      <c r="IF67" s="89"/>
      <c r="IG67" s="89"/>
      <c r="IH67" s="89"/>
      <c r="II67" s="89"/>
      <c r="IJ67" s="89"/>
      <c r="IK67" s="89"/>
      <c r="IL67" s="89"/>
      <c r="IM67" s="89"/>
      <c r="IN67" s="89"/>
      <c r="IO67" s="89"/>
      <c r="IP67" s="118"/>
      <c r="IQ67" s="118"/>
    </row>
    <row r="68" spans="1:251" s="91" customFormat="1" ht="93" hidden="1" customHeight="1">
      <c r="A68" s="85"/>
      <c r="B68" s="96"/>
      <c r="C68" s="5"/>
      <c r="D68" s="2">
        <f>C68</f>
        <v>0</v>
      </c>
      <c r="E68" s="5"/>
      <c r="F68" s="5"/>
      <c r="G68" s="4" t="str">
        <f t="shared" si="0"/>
        <v xml:space="preserve"> </v>
      </c>
      <c r="H68" s="4" t="str">
        <f t="shared" si="1"/>
        <v xml:space="preserve"> </v>
      </c>
      <c r="I68" s="4" t="str">
        <f t="shared" si="3"/>
        <v xml:space="preserve"> </v>
      </c>
      <c r="J68" s="8">
        <f t="shared" si="4"/>
        <v>0</v>
      </c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  <c r="HL68" s="89"/>
      <c r="HM68" s="89"/>
      <c r="HN68" s="89"/>
      <c r="HO68" s="89"/>
      <c r="HP68" s="89"/>
      <c r="HQ68" s="89"/>
      <c r="HR68" s="89"/>
      <c r="HS68" s="89"/>
      <c r="HT68" s="89"/>
      <c r="HU68" s="89"/>
      <c r="HV68" s="89"/>
      <c r="HW68" s="89"/>
      <c r="HX68" s="89"/>
      <c r="HY68" s="89"/>
      <c r="HZ68" s="89"/>
      <c r="IA68" s="89"/>
      <c r="IB68" s="89"/>
      <c r="IC68" s="89"/>
      <c r="ID68" s="89"/>
      <c r="IE68" s="89"/>
      <c r="IF68" s="89"/>
      <c r="IG68" s="89"/>
      <c r="IH68" s="89"/>
      <c r="II68" s="89"/>
      <c r="IJ68" s="89"/>
      <c r="IK68" s="89"/>
      <c r="IL68" s="89"/>
      <c r="IM68" s="89"/>
      <c r="IN68" s="89"/>
      <c r="IO68" s="89"/>
      <c r="IP68" s="118"/>
      <c r="IQ68" s="118"/>
    </row>
    <row r="69" spans="1:251" s="91" customFormat="1" ht="42" hidden="1" customHeight="1">
      <c r="A69" s="85"/>
      <c r="B69" s="96"/>
      <c r="C69" s="5"/>
      <c r="D69" s="2">
        <f>C69</f>
        <v>0</v>
      </c>
      <c r="E69" s="5"/>
      <c r="F69" s="5"/>
      <c r="G69" s="4" t="str">
        <f t="shared" si="0"/>
        <v xml:space="preserve"> </v>
      </c>
      <c r="H69" s="4" t="str">
        <f t="shared" si="1"/>
        <v xml:space="preserve"> </v>
      </c>
      <c r="I69" s="4" t="str">
        <f t="shared" si="3"/>
        <v xml:space="preserve"> </v>
      </c>
      <c r="J69" s="8">
        <f t="shared" si="4"/>
        <v>0</v>
      </c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  <c r="HL69" s="89"/>
      <c r="HM69" s="89"/>
      <c r="HN69" s="89"/>
      <c r="HO69" s="89"/>
      <c r="HP69" s="89"/>
      <c r="HQ69" s="89"/>
      <c r="HR69" s="89"/>
      <c r="HS69" s="89"/>
      <c r="HT69" s="89"/>
      <c r="HU69" s="89"/>
      <c r="HV69" s="89"/>
      <c r="HW69" s="89"/>
      <c r="HX69" s="89"/>
      <c r="HY69" s="89"/>
      <c r="HZ69" s="89"/>
      <c r="IA69" s="89"/>
      <c r="IB69" s="89"/>
      <c r="IC69" s="89"/>
      <c r="ID69" s="89"/>
      <c r="IE69" s="89"/>
      <c r="IF69" s="89"/>
      <c r="IG69" s="89"/>
      <c r="IH69" s="89"/>
      <c r="II69" s="89"/>
      <c r="IJ69" s="89"/>
      <c r="IK69" s="89"/>
      <c r="IL69" s="89"/>
      <c r="IM69" s="89"/>
      <c r="IN69" s="89"/>
      <c r="IO69" s="89"/>
      <c r="IP69" s="118"/>
      <c r="IQ69" s="118"/>
    </row>
    <row r="70" spans="1:251" s="103" customFormat="1" ht="148.5" customHeight="1">
      <c r="A70" s="40" t="s">
        <v>64</v>
      </c>
      <c r="B70" s="40"/>
      <c r="C70" s="44">
        <f>C10+C16+C18+C19+C20+C24+C29+C34+C37+C38+C41+C45+C48+C49+C50+C51+C52+C53+C55+C58+C61+C62+C63+C64+C65+C54+C17</f>
        <v>440200000</v>
      </c>
      <c r="D70" s="44">
        <f>D10+D16+D18+D19+D20+D24+D29+D34+D37+D38+D41+D45+D48+D49+D50+D51+D52+D53+D55+D58+D61+D62+D63+D64+D65+D54+D17</f>
        <v>110905000</v>
      </c>
      <c r="E70" s="44">
        <f>E10+E16+E18+E19+E20+E24+E29+E34+E37+E38+E41+E45+E48+E49+E50+E51+E52+E53+E55+E58+E61+E62+E63+E64+E65+E54+E17</f>
        <v>100401933.09999999</v>
      </c>
      <c r="F70" s="161">
        <f>F10+F16+F18+F19+F20+F24+F29+F34+F37+F38+F41+F45+F48+F49+F50+F51+F52+F53+F55+F58+F61+F62+F63+F64+F65+F54+F17</f>
        <v>78604427.069999993</v>
      </c>
      <c r="G70" s="41">
        <f t="shared" si="0"/>
        <v>0.90529672332176181</v>
      </c>
      <c r="H70" s="41">
        <f t="shared" si="1"/>
        <v>1.2773063406541791</v>
      </c>
      <c r="I70" s="41">
        <f t="shared" si="3"/>
        <v>0.22808253771013173</v>
      </c>
      <c r="J70" s="44">
        <f t="shared" si="4"/>
        <v>-10503066.900000006</v>
      </c>
      <c r="K70" s="126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101"/>
      <c r="EH70" s="101"/>
      <c r="EI70" s="101"/>
      <c r="EJ70" s="101"/>
      <c r="EK70" s="101"/>
      <c r="EL70" s="101"/>
      <c r="EM70" s="101"/>
      <c r="EN70" s="101"/>
      <c r="EO70" s="101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  <c r="FB70" s="101"/>
      <c r="FC70" s="101"/>
      <c r="FD70" s="101"/>
      <c r="FE70" s="101"/>
      <c r="FF70" s="101"/>
      <c r="FG70" s="101"/>
      <c r="FH70" s="101"/>
      <c r="FI70" s="101"/>
      <c r="FJ70" s="101"/>
      <c r="FK70" s="101"/>
      <c r="FL70" s="101"/>
      <c r="FM70" s="101"/>
      <c r="FN70" s="101"/>
      <c r="FO70" s="101"/>
      <c r="FP70" s="101"/>
      <c r="FQ70" s="101"/>
      <c r="FR70" s="101"/>
      <c r="FS70" s="101"/>
      <c r="FT70" s="101"/>
      <c r="FU70" s="101"/>
      <c r="FV70" s="101"/>
      <c r="FW70" s="101"/>
      <c r="FX70" s="101"/>
      <c r="FY70" s="101"/>
      <c r="FZ70" s="101"/>
      <c r="GA70" s="101"/>
      <c r="GB70" s="101"/>
      <c r="GC70" s="101"/>
      <c r="GD70" s="101"/>
      <c r="GE70" s="101"/>
      <c r="GF70" s="101"/>
      <c r="GG70" s="101"/>
      <c r="GH70" s="101"/>
      <c r="GI70" s="101"/>
      <c r="GJ70" s="101"/>
      <c r="GK70" s="101"/>
      <c r="GL70" s="101"/>
      <c r="GM70" s="101"/>
      <c r="GN70" s="101"/>
      <c r="GO70" s="101"/>
      <c r="GP70" s="101"/>
      <c r="GQ70" s="101"/>
      <c r="GR70" s="101"/>
      <c r="GS70" s="101"/>
      <c r="GT70" s="101"/>
      <c r="GU70" s="101"/>
      <c r="GV70" s="101"/>
      <c r="GW70" s="101"/>
      <c r="GX70" s="101"/>
      <c r="GY70" s="101"/>
      <c r="GZ70" s="101"/>
      <c r="HA70" s="101"/>
      <c r="HB70" s="101"/>
      <c r="HC70" s="101"/>
      <c r="HD70" s="101"/>
      <c r="HE70" s="101"/>
      <c r="HF70" s="101"/>
      <c r="HG70" s="101"/>
      <c r="HH70" s="101"/>
      <c r="HI70" s="101"/>
      <c r="HJ70" s="101"/>
      <c r="HK70" s="101"/>
      <c r="HL70" s="101"/>
      <c r="HM70" s="101"/>
      <c r="HN70" s="101"/>
      <c r="HO70" s="101"/>
      <c r="HP70" s="101"/>
      <c r="HQ70" s="101"/>
      <c r="HR70" s="101"/>
      <c r="HS70" s="101"/>
      <c r="HT70" s="101"/>
      <c r="HU70" s="101"/>
      <c r="HV70" s="101"/>
      <c r="HW70" s="101"/>
      <c r="HX70" s="101"/>
      <c r="HY70" s="101"/>
      <c r="HZ70" s="101"/>
      <c r="IA70" s="101"/>
      <c r="IB70" s="101"/>
      <c r="IC70" s="101"/>
      <c r="ID70" s="101"/>
      <c r="IE70" s="101"/>
      <c r="IF70" s="101"/>
      <c r="IG70" s="101"/>
      <c r="IH70" s="101"/>
      <c r="II70" s="101"/>
      <c r="IJ70" s="101"/>
      <c r="IK70" s="101"/>
      <c r="IL70" s="101"/>
      <c r="IM70" s="101"/>
      <c r="IN70" s="101"/>
      <c r="IO70" s="101"/>
    </row>
    <row r="71" spans="1:251" s="131" customFormat="1" ht="58.5" customHeight="1">
      <c r="A71" s="127">
        <v>41033900</v>
      </c>
      <c r="B71" s="128" t="s">
        <v>65</v>
      </c>
      <c r="C71" s="5">
        <v>174002100</v>
      </c>
      <c r="D71" s="2">
        <v>36748700</v>
      </c>
      <c r="E71" s="5">
        <v>36748700</v>
      </c>
      <c r="F71" s="7">
        <v>22556800</v>
      </c>
      <c r="G71" s="4">
        <f t="shared" si="0"/>
        <v>1</v>
      </c>
      <c r="H71" s="4">
        <f t="shared" si="1"/>
        <v>1.6291628245141154</v>
      </c>
      <c r="I71" s="4">
        <f t="shared" si="3"/>
        <v>0.21119687635953818</v>
      </c>
      <c r="J71" s="8">
        <f t="shared" si="4"/>
        <v>0</v>
      </c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129"/>
      <c r="BM71" s="129"/>
      <c r="BN71" s="129"/>
      <c r="BO71" s="129"/>
      <c r="BP71" s="129"/>
      <c r="BQ71" s="129"/>
      <c r="BR71" s="129"/>
      <c r="BS71" s="129"/>
      <c r="BT71" s="129"/>
      <c r="BU71" s="129"/>
      <c r="BV71" s="129"/>
      <c r="BW71" s="129"/>
      <c r="BX71" s="129"/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9"/>
      <c r="CJ71" s="129"/>
      <c r="CK71" s="129"/>
      <c r="CL71" s="129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29"/>
      <c r="DB71" s="129"/>
      <c r="DC71" s="129"/>
      <c r="DD71" s="129"/>
      <c r="DE71" s="129"/>
      <c r="DF71" s="129"/>
      <c r="DG71" s="129"/>
      <c r="DH71" s="129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29"/>
      <c r="DX71" s="129"/>
      <c r="DY71" s="129"/>
      <c r="DZ71" s="129"/>
      <c r="EA71" s="129"/>
      <c r="EB71" s="129"/>
      <c r="EC71" s="129"/>
      <c r="ED71" s="129"/>
      <c r="EE71" s="129"/>
      <c r="EF71" s="129"/>
      <c r="EG71" s="129"/>
      <c r="EH71" s="129"/>
      <c r="EI71" s="129"/>
      <c r="EJ71" s="129"/>
      <c r="EK71" s="129"/>
      <c r="EL71" s="129"/>
      <c r="EM71" s="129"/>
      <c r="EN71" s="129"/>
      <c r="EO71" s="129"/>
      <c r="EP71" s="129"/>
      <c r="EQ71" s="129"/>
      <c r="ER71" s="129"/>
      <c r="ES71" s="129"/>
      <c r="ET71" s="129"/>
      <c r="EU71" s="129"/>
      <c r="EV71" s="129"/>
      <c r="EW71" s="129"/>
      <c r="EX71" s="129"/>
      <c r="EY71" s="129"/>
      <c r="EZ71" s="129"/>
      <c r="FA71" s="129"/>
      <c r="FB71" s="129"/>
      <c r="FC71" s="129"/>
      <c r="FD71" s="129"/>
      <c r="FE71" s="129"/>
      <c r="FF71" s="129"/>
      <c r="FG71" s="129"/>
      <c r="FH71" s="129"/>
      <c r="FI71" s="129"/>
      <c r="FJ71" s="129"/>
      <c r="FK71" s="129"/>
      <c r="FL71" s="129"/>
      <c r="FM71" s="129"/>
      <c r="FN71" s="129"/>
      <c r="FO71" s="129"/>
      <c r="FP71" s="129"/>
      <c r="FQ71" s="129"/>
      <c r="FR71" s="129"/>
      <c r="FS71" s="129"/>
      <c r="FT71" s="129"/>
      <c r="FU71" s="129"/>
      <c r="FV71" s="129"/>
      <c r="FW71" s="129"/>
      <c r="FX71" s="129"/>
      <c r="FY71" s="129"/>
      <c r="FZ71" s="129"/>
      <c r="GA71" s="129"/>
      <c r="GB71" s="129"/>
      <c r="GC71" s="129"/>
      <c r="GD71" s="129"/>
      <c r="GE71" s="129"/>
      <c r="GF71" s="129"/>
      <c r="GG71" s="129"/>
      <c r="GH71" s="129"/>
      <c r="GI71" s="129"/>
      <c r="GJ71" s="129"/>
      <c r="GK71" s="129"/>
      <c r="GL71" s="129"/>
      <c r="GM71" s="129"/>
      <c r="GN71" s="129"/>
      <c r="GO71" s="129"/>
      <c r="GP71" s="129"/>
      <c r="GQ71" s="129"/>
      <c r="GR71" s="129"/>
      <c r="GS71" s="129"/>
      <c r="GT71" s="129"/>
      <c r="GU71" s="129"/>
      <c r="GV71" s="129"/>
      <c r="GW71" s="129"/>
      <c r="GX71" s="129"/>
      <c r="GY71" s="129"/>
      <c r="GZ71" s="129"/>
      <c r="HA71" s="129"/>
      <c r="HB71" s="129"/>
      <c r="HC71" s="129"/>
      <c r="HD71" s="129"/>
      <c r="HE71" s="129"/>
      <c r="HF71" s="129"/>
      <c r="HG71" s="129"/>
      <c r="HH71" s="129"/>
      <c r="HI71" s="129"/>
      <c r="HJ71" s="129"/>
      <c r="HK71" s="129"/>
      <c r="HL71" s="129"/>
      <c r="HM71" s="129"/>
      <c r="HN71" s="129"/>
      <c r="HO71" s="129"/>
      <c r="HP71" s="129"/>
      <c r="HQ71" s="129"/>
      <c r="HR71" s="129"/>
      <c r="HS71" s="129"/>
      <c r="HT71" s="129"/>
      <c r="HU71" s="129"/>
      <c r="HV71" s="129"/>
      <c r="HW71" s="129"/>
      <c r="HX71" s="129"/>
      <c r="HY71" s="129"/>
      <c r="HZ71" s="129"/>
      <c r="IA71" s="129"/>
      <c r="IB71" s="129"/>
      <c r="IC71" s="129"/>
      <c r="ID71" s="129"/>
      <c r="IE71" s="129"/>
      <c r="IF71" s="129"/>
      <c r="IG71" s="129"/>
      <c r="IH71" s="129"/>
      <c r="II71" s="129"/>
      <c r="IJ71" s="129"/>
      <c r="IK71" s="129"/>
      <c r="IL71" s="129"/>
      <c r="IM71" s="129"/>
      <c r="IN71" s="129"/>
      <c r="IO71" s="129"/>
      <c r="IP71" s="130"/>
      <c r="IQ71" s="130"/>
    </row>
    <row r="72" spans="1:251" s="131" customFormat="1" ht="63" customHeight="1">
      <c r="A72" s="127">
        <v>41034200</v>
      </c>
      <c r="B72" s="132" t="s">
        <v>66</v>
      </c>
      <c r="C72" s="5"/>
      <c r="D72" s="2"/>
      <c r="E72" s="5"/>
      <c r="F72" s="7">
        <v>13661100</v>
      </c>
      <c r="G72" s="4" t="str">
        <f t="shared" si="0"/>
        <v xml:space="preserve"> </v>
      </c>
      <c r="H72" s="4" t="str">
        <f t="shared" si="1"/>
        <v xml:space="preserve"> </v>
      </c>
      <c r="I72" s="4" t="str">
        <f t="shared" si="3"/>
        <v xml:space="preserve"> </v>
      </c>
      <c r="J72" s="8">
        <f t="shared" si="4"/>
        <v>0</v>
      </c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129"/>
      <c r="BM72" s="129"/>
      <c r="BN72" s="129"/>
      <c r="BO72" s="129"/>
      <c r="BP72" s="129"/>
      <c r="BQ72" s="129"/>
      <c r="BR72" s="129"/>
      <c r="BS72" s="129"/>
      <c r="BT72" s="129"/>
      <c r="BU72" s="129"/>
      <c r="BV72" s="129"/>
      <c r="BW72" s="129"/>
      <c r="BX72" s="129"/>
      <c r="BY72" s="129"/>
      <c r="BZ72" s="129"/>
      <c r="CA72" s="129"/>
      <c r="CB72" s="129"/>
      <c r="CC72" s="129"/>
      <c r="CD72" s="129"/>
      <c r="CE72" s="129"/>
      <c r="CF72" s="129"/>
      <c r="CG72" s="129"/>
      <c r="CH72" s="129"/>
      <c r="CI72" s="129"/>
      <c r="CJ72" s="129"/>
      <c r="CK72" s="129"/>
      <c r="CL72" s="129"/>
      <c r="CM72" s="129"/>
      <c r="CN72" s="129"/>
      <c r="CO72" s="129"/>
      <c r="CP72" s="129"/>
      <c r="CQ72" s="129"/>
      <c r="CR72" s="129"/>
      <c r="CS72" s="129"/>
      <c r="CT72" s="129"/>
      <c r="CU72" s="129"/>
      <c r="CV72" s="129"/>
      <c r="CW72" s="129"/>
      <c r="CX72" s="129"/>
      <c r="CY72" s="129"/>
      <c r="CZ72" s="129"/>
      <c r="DA72" s="129"/>
      <c r="DB72" s="129"/>
      <c r="DC72" s="129"/>
      <c r="DD72" s="129"/>
      <c r="DE72" s="129"/>
      <c r="DF72" s="129"/>
      <c r="DG72" s="129"/>
      <c r="DH72" s="129"/>
      <c r="DI72" s="129"/>
      <c r="DJ72" s="129"/>
      <c r="DK72" s="129"/>
      <c r="DL72" s="129"/>
      <c r="DM72" s="129"/>
      <c r="DN72" s="129"/>
      <c r="DO72" s="129"/>
      <c r="DP72" s="129"/>
      <c r="DQ72" s="129"/>
      <c r="DR72" s="129"/>
      <c r="DS72" s="129"/>
      <c r="DT72" s="129"/>
      <c r="DU72" s="129"/>
      <c r="DV72" s="129"/>
      <c r="DW72" s="129"/>
      <c r="DX72" s="129"/>
      <c r="DY72" s="129"/>
      <c r="DZ72" s="129"/>
      <c r="EA72" s="129"/>
      <c r="EB72" s="129"/>
      <c r="EC72" s="129"/>
      <c r="ED72" s="129"/>
      <c r="EE72" s="129"/>
      <c r="EF72" s="129"/>
      <c r="EG72" s="129"/>
      <c r="EH72" s="129"/>
      <c r="EI72" s="129"/>
      <c r="EJ72" s="129"/>
      <c r="EK72" s="129"/>
      <c r="EL72" s="129"/>
      <c r="EM72" s="129"/>
      <c r="EN72" s="129"/>
      <c r="EO72" s="129"/>
      <c r="EP72" s="129"/>
      <c r="EQ72" s="129"/>
      <c r="ER72" s="129"/>
      <c r="ES72" s="129"/>
      <c r="ET72" s="129"/>
      <c r="EU72" s="129"/>
      <c r="EV72" s="129"/>
      <c r="EW72" s="129"/>
      <c r="EX72" s="129"/>
      <c r="EY72" s="129"/>
      <c r="EZ72" s="129"/>
      <c r="FA72" s="129"/>
      <c r="FB72" s="129"/>
      <c r="FC72" s="129"/>
      <c r="FD72" s="129"/>
      <c r="FE72" s="129"/>
      <c r="FF72" s="129"/>
      <c r="FG72" s="129"/>
      <c r="FH72" s="129"/>
      <c r="FI72" s="129"/>
      <c r="FJ72" s="129"/>
      <c r="FK72" s="129"/>
      <c r="FL72" s="129"/>
      <c r="FM72" s="129"/>
      <c r="FN72" s="129"/>
      <c r="FO72" s="129"/>
      <c r="FP72" s="129"/>
      <c r="FQ72" s="129"/>
      <c r="FR72" s="129"/>
      <c r="FS72" s="129"/>
      <c r="FT72" s="129"/>
      <c r="FU72" s="129"/>
      <c r="FV72" s="129"/>
      <c r="FW72" s="129"/>
      <c r="FX72" s="129"/>
      <c r="FY72" s="129"/>
      <c r="FZ72" s="129"/>
      <c r="GA72" s="129"/>
      <c r="GB72" s="129"/>
      <c r="GC72" s="129"/>
      <c r="GD72" s="129"/>
      <c r="GE72" s="129"/>
      <c r="GF72" s="129"/>
      <c r="GG72" s="129"/>
      <c r="GH72" s="129"/>
      <c r="GI72" s="129"/>
      <c r="GJ72" s="129"/>
      <c r="GK72" s="129"/>
      <c r="GL72" s="129"/>
      <c r="GM72" s="129"/>
      <c r="GN72" s="129"/>
      <c r="GO72" s="129"/>
      <c r="GP72" s="129"/>
      <c r="GQ72" s="129"/>
      <c r="GR72" s="129"/>
      <c r="GS72" s="129"/>
      <c r="GT72" s="129"/>
      <c r="GU72" s="129"/>
      <c r="GV72" s="129"/>
      <c r="GW72" s="129"/>
      <c r="GX72" s="129"/>
      <c r="GY72" s="129"/>
      <c r="GZ72" s="129"/>
      <c r="HA72" s="129"/>
      <c r="HB72" s="129"/>
      <c r="HC72" s="129"/>
      <c r="HD72" s="129"/>
      <c r="HE72" s="129"/>
      <c r="HF72" s="129"/>
      <c r="HG72" s="129"/>
      <c r="HH72" s="129"/>
      <c r="HI72" s="129"/>
      <c r="HJ72" s="129"/>
      <c r="HK72" s="129"/>
      <c r="HL72" s="129"/>
      <c r="HM72" s="129"/>
      <c r="HN72" s="129"/>
      <c r="HO72" s="129"/>
      <c r="HP72" s="129"/>
      <c r="HQ72" s="129"/>
      <c r="HR72" s="129"/>
      <c r="HS72" s="129"/>
      <c r="HT72" s="129"/>
      <c r="HU72" s="129"/>
      <c r="HV72" s="129"/>
      <c r="HW72" s="129"/>
      <c r="HX72" s="129"/>
      <c r="HY72" s="129"/>
      <c r="HZ72" s="129"/>
      <c r="IA72" s="129"/>
      <c r="IB72" s="129"/>
      <c r="IC72" s="129"/>
      <c r="ID72" s="129"/>
      <c r="IE72" s="129"/>
      <c r="IF72" s="129"/>
      <c r="IG72" s="129"/>
      <c r="IH72" s="129"/>
      <c r="II72" s="129"/>
      <c r="IJ72" s="129"/>
      <c r="IK72" s="129"/>
      <c r="IL72" s="129"/>
      <c r="IM72" s="129"/>
      <c r="IN72" s="129"/>
      <c r="IO72" s="129"/>
      <c r="IP72" s="130"/>
      <c r="IQ72" s="130"/>
    </row>
    <row r="73" spans="1:251" s="131" customFormat="1" ht="99" hidden="1" customHeight="1">
      <c r="A73" s="127">
        <v>41034500</v>
      </c>
      <c r="B73" s="133" t="s">
        <v>67</v>
      </c>
      <c r="C73" s="5"/>
      <c r="D73" s="2"/>
      <c r="E73" s="5"/>
      <c r="F73" s="6"/>
      <c r="G73" s="4" t="str">
        <f t="shared" ref="G73:G121" si="5">IF(D73=0," ",+E73/D73)</f>
        <v xml:space="preserve"> </v>
      </c>
      <c r="H73" s="4" t="str">
        <f t="shared" ref="H73:H121" si="6">IF(E73=0," ",+E73/F73)</f>
        <v xml:space="preserve"> </v>
      </c>
      <c r="I73" s="4" t="str">
        <f t="shared" si="3"/>
        <v xml:space="preserve"> </v>
      </c>
      <c r="J73" s="8">
        <f t="shared" si="4"/>
        <v>0</v>
      </c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129"/>
      <c r="BM73" s="129"/>
      <c r="BN73" s="129"/>
      <c r="BO73" s="129"/>
      <c r="BP73" s="129"/>
      <c r="BQ73" s="129"/>
      <c r="BR73" s="129"/>
      <c r="BS73" s="129"/>
      <c r="BT73" s="129"/>
      <c r="BU73" s="129"/>
      <c r="BV73" s="129"/>
      <c r="BW73" s="129"/>
      <c r="BX73" s="129"/>
      <c r="BY73" s="129"/>
      <c r="BZ73" s="129"/>
      <c r="CA73" s="129"/>
      <c r="CB73" s="129"/>
      <c r="CC73" s="129"/>
      <c r="CD73" s="129"/>
      <c r="CE73" s="129"/>
      <c r="CF73" s="129"/>
      <c r="CG73" s="129"/>
      <c r="CH73" s="129"/>
      <c r="CI73" s="129"/>
      <c r="CJ73" s="129"/>
      <c r="CK73" s="129"/>
      <c r="CL73" s="129"/>
      <c r="CM73" s="129"/>
      <c r="CN73" s="129"/>
      <c r="CO73" s="129"/>
      <c r="CP73" s="129"/>
      <c r="CQ73" s="129"/>
      <c r="CR73" s="129"/>
      <c r="CS73" s="129"/>
      <c r="CT73" s="129"/>
      <c r="CU73" s="129"/>
      <c r="CV73" s="129"/>
      <c r="CW73" s="129"/>
      <c r="CX73" s="129"/>
      <c r="CY73" s="129"/>
      <c r="CZ73" s="129"/>
      <c r="DA73" s="129"/>
      <c r="DB73" s="129"/>
      <c r="DC73" s="129"/>
      <c r="DD73" s="129"/>
      <c r="DE73" s="129"/>
      <c r="DF73" s="129"/>
      <c r="DG73" s="129"/>
      <c r="DH73" s="129"/>
      <c r="DI73" s="129"/>
      <c r="DJ73" s="129"/>
      <c r="DK73" s="129"/>
      <c r="DL73" s="129"/>
      <c r="DM73" s="129"/>
      <c r="DN73" s="129"/>
      <c r="DO73" s="129"/>
      <c r="DP73" s="129"/>
      <c r="DQ73" s="129"/>
      <c r="DR73" s="129"/>
      <c r="DS73" s="129"/>
      <c r="DT73" s="129"/>
      <c r="DU73" s="129"/>
      <c r="DV73" s="129"/>
      <c r="DW73" s="129"/>
      <c r="DX73" s="129"/>
      <c r="DY73" s="129"/>
      <c r="DZ73" s="129"/>
      <c r="EA73" s="129"/>
      <c r="EB73" s="129"/>
      <c r="EC73" s="129"/>
      <c r="ED73" s="129"/>
      <c r="EE73" s="129"/>
      <c r="EF73" s="129"/>
      <c r="EG73" s="129"/>
      <c r="EH73" s="129"/>
      <c r="EI73" s="129"/>
      <c r="EJ73" s="129"/>
      <c r="EK73" s="129"/>
      <c r="EL73" s="129"/>
      <c r="EM73" s="129"/>
      <c r="EN73" s="129"/>
      <c r="EO73" s="129"/>
      <c r="EP73" s="129"/>
      <c r="EQ73" s="129"/>
      <c r="ER73" s="129"/>
      <c r="ES73" s="129"/>
      <c r="ET73" s="129"/>
      <c r="EU73" s="129"/>
      <c r="EV73" s="129"/>
      <c r="EW73" s="129"/>
      <c r="EX73" s="129"/>
      <c r="EY73" s="129"/>
      <c r="EZ73" s="129"/>
      <c r="FA73" s="129"/>
      <c r="FB73" s="129"/>
      <c r="FC73" s="129"/>
      <c r="FD73" s="129"/>
      <c r="FE73" s="129"/>
      <c r="FF73" s="129"/>
      <c r="FG73" s="129"/>
      <c r="FH73" s="129"/>
      <c r="FI73" s="129"/>
      <c r="FJ73" s="129"/>
      <c r="FK73" s="129"/>
      <c r="FL73" s="129"/>
      <c r="FM73" s="129"/>
      <c r="FN73" s="129"/>
      <c r="FO73" s="129"/>
      <c r="FP73" s="129"/>
      <c r="FQ73" s="129"/>
      <c r="FR73" s="129"/>
      <c r="FS73" s="129"/>
      <c r="FT73" s="129"/>
      <c r="FU73" s="129"/>
      <c r="FV73" s="129"/>
      <c r="FW73" s="129"/>
      <c r="FX73" s="129"/>
      <c r="FY73" s="129"/>
      <c r="FZ73" s="129"/>
      <c r="GA73" s="129"/>
      <c r="GB73" s="129"/>
      <c r="GC73" s="129"/>
      <c r="GD73" s="129"/>
      <c r="GE73" s="129"/>
      <c r="GF73" s="129"/>
      <c r="GG73" s="129"/>
      <c r="GH73" s="129"/>
      <c r="GI73" s="129"/>
      <c r="GJ73" s="129"/>
      <c r="GK73" s="129"/>
      <c r="GL73" s="129"/>
      <c r="GM73" s="129"/>
      <c r="GN73" s="129"/>
      <c r="GO73" s="129"/>
      <c r="GP73" s="129"/>
      <c r="GQ73" s="129"/>
      <c r="GR73" s="129"/>
      <c r="GS73" s="129"/>
      <c r="GT73" s="129"/>
      <c r="GU73" s="129"/>
      <c r="GV73" s="129"/>
      <c r="GW73" s="129"/>
      <c r="GX73" s="129"/>
      <c r="GY73" s="129"/>
      <c r="GZ73" s="129"/>
      <c r="HA73" s="129"/>
      <c r="HB73" s="129"/>
      <c r="HC73" s="129"/>
      <c r="HD73" s="129"/>
      <c r="HE73" s="129"/>
      <c r="HF73" s="129"/>
      <c r="HG73" s="129"/>
      <c r="HH73" s="129"/>
      <c r="HI73" s="129"/>
      <c r="HJ73" s="129"/>
      <c r="HK73" s="129"/>
      <c r="HL73" s="129"/>
      <c r="HM73" s="129"/>
      <c r="HN73" s="129"/>
      <c r="HO73" s="129"/>
      <c r="HP73" s="129"/>
      <c r="HQ73" s="129"/>
      <c r="HR73" s="129"/>
      <c r="HS73" s="129"/>
      <c r="HT73" s="129"/>
      <c r="HU73" s="129"/>
      <c r="HV73" s="129"/>
      <c r="HW73" s="129"/>
      <c r="HX73" s="129"/>
      <c r="HY73" s="129"/>
      <c r="HZ73" s="129"/>
      <c r="IA73" s="129"/>
      <c r="IB73" s="129"/>
      <c r="IC73" s="129"/>
      <c r="ID73" s="129"/>
      <c r="IE73" s="129"/>
      <c r="IF73" s="129"/>
      <c r="IG73" s="129"/>
      <c r="IH73" s="129"/>
      <c r="II73" s="129"/>
      <c r="IJ73" s="129"/>
      <c r="IK73" s="129"/>
      <c r="IL73" s="129"/>
      <c r="IM73" s="129"/>
      <c r="IN73" s="129"/>
      <c r="IO73" s="129"/>
      <c r="IP73" s="130"/>
      <c r="IQ73" s="130"/>
    </row>
    <row r="74" spans="1:251" s="131" customFormat="1" ht="193.5" customHeight="1">
      <c r="A74" s="85">
        <v>41040200</v>
      </c>
      <c r="B74" s="134" t="s">
        <v>68</v>
      </c>
      <c r="C74" s="5">
        <v>4133200</v>
      </c>
      <c r="D74" s="2">
        <v>1033446</v>
      </c>
      <c r="E74" s="5">
        <v>1033446</v>
      </c>
      <c r="F74" s="7">
        <v>0</v>
      </c>
      <c r="G74" s="4">
        <f t="shared" si="5"/>
        <v>1</v>
      </c>
      <c r="H74" s="4"/>
      <c r="I74" s="4">
        <f t="shared" si="3"/>
        <v>0.25003532372012</v>
      </c>
      <c r="J74" s="8">
        <f t="shared" si="4"/>
        <v>0</v>
      </c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129"/>
      <c r="BM74" s="129"/>
      <c r="BN74" s="129"/>
      <c r="BO74" s="129"/>
      <c r="BP74" s="129"/>
      <c r="BQ74" s="129"/>
      <c r="BR74" s="129"/>
      <c r="BS74" s="129"/>
      <c r="BT74" s="129"/>
      <c r="BU74" s="129"/>
      <c r="BV74" s="129"/>
      <c r="BW74" s="129"/>
      <c r="BX74" s="129"/>
      <c r="BY74" s="129"/>
      <c r="BZ74" s="129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29"/>
      <c r="CL74" s="129"/>
      <c r="CM74" s="129"/>
      <c r="CN74" s="129"/>
      <c r="CO74" s="129"/>
      <c r="CP74" s="129"/>
      <c r="CQ74" s="129"/>
      <c r="CR74" s="129"/>
      <c r="CS74" s="129"/>
      <c r="CT74" s="129"/>
      <c r="CU74" s="129"/>
      <c r="CV74" s="129"/>
      <c r="CW74" s="129"/>
      <c r="CX74" s="129"/>
      <c r="CY74" s="129"/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29"/>
      <c r="DK74" s="129"/>
      <c r="DL74" s="129"/>
      <c r="DM74" s="129"/>
      <c r="DN74" s="129"/>
      <c r="DO74" s="129"/>
      <c r="DP74" s="129"/>
      <c r="DQ74" s="129"/>
      <c r="DR74" s="129"/>
      <c r="DS74" s="129"/>
      <c r="DT74" s="129"/>
      <c r="DU74" s="129"/>
      <c r="DV74" s="129"/>
      <c r="DW74" s="129"/>
      <c r="DX74" s="129"/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29"/>
      <c r="EL74" s="129"/>
      <c r="EM74" s="129"/>
      <c r="EN74" s="129"/>
      <c r="EO74" s="129"/>
      <c r="EP74" s="129"/>
      <c r="EQ74" s="129"/>
      <c r="ER74" s="129"/>
      <c r="ES74" s="129"/>
      <c r="ET74" s="129"/>
      <c r="EU74" s="129"/>
      <c r="EV74" s="129"/>
      <c r="EW74" s="129"/>
      <c r="EX74" s="129"/>
      <c r="EY74" s="129"/>
      <c r="EZ74" s="129"/>
      <c r="FA74" s="129"/>
      <c r="FB74" s="129"/>
      <c r="FC74" s="129"/>
      <c r="FD74" s="129"/>
      <c r="FE74" s="129"/>
      <c r="FF74" s="129"/>
      <c r="FG74" s="129"/>
      <c r="FH74" s="129"/>
      <c r="FI74" s="129"/>
      <c r="FJ74" s="129"/>
      <c r="FK74" s="129"/>
      <c r="FL74" s="129"/>
      <c r="FM74" s="129"/>
      <c r="FN74" s="129"/>
      <c r="FO74" s="129"/>
      <c r="FP74" s="129"/>
      <c r="FQ74" s="129"/>
      <c r="FR74" s="129"/>
      <c r="FS74" s="129"/>
      <c r="FT74" s="129"/>
      <c r="FU74" s="129"/>
      <c r="FV74" s="129"/>
      <c r="FW74" s="129"/>
      <c r="FX74" s="129"/>
      <c r="FY74" s="129"/>
      <c r="FZ74" s="129"/>
      <c r="GA74" s="129"/>
      <c r="GB74" s="129"/>
      <c r="GC74" s="129"/>
      <c r="GD74" s="129"/>
      <c r="GE74" s="129"/>
      <c r="GF74" s="129"/>
      <c r="GG74" s="129"/>
      <c r="GH74" s="129"/>
      <c r="GI74" s="129"/>
      <c r="GJ74" s="129"/>
      <c r="GK74" s="129"/>
      <c r="GL74" s="129"/>
      <c r="GM74" s="129"/>
      <c r="GN74" s="129"/>
      <c r="GO74" s="129"/>
      <c r="GP74" s="129"/>
      <c r="GQ74" s="129"/>
      <c r="GR74" s="129"/>
      <c r="GS74" s="129"/>
      <c r="GT74" s="129"/>
      <c r="GU74" s="129"/>
      <c r="GV74" s="129"/>
      <c r="GW74" s="129"/>
      <c r="GX74" s="129"/>
      <c r="GY74" s="129"/>
      <c r="GZ74" s="129"/>
      <c r="HA74" s="129"/>
      <c r="HB74" s="129"/>
      <c r="HC74" s="129"/>
      <c r="HD74" s="129"/>
      <c r="HE74" s="129"/>
      <c r="HF74" s="129"/>
      <c r="HG74" s="129"/>
      <c r="HH74" s="129"/>
      <c r="HI74" s="129"/>
      <c r="HJ74" s="129"/>
      <c r="HK74" s="129"/>
      <c r="HL74" s="129"/>
      <c r="HM74" s="129"/>
      <c r="HN74" s="129"/>
      <c r="HO74" s="129"/>
      <c r="HP74" s="129"/>
      <c r="HQ74" s="129"/>
      <c r="HR74" s="129"/>
      <c r="HS74" s="129"/>
      <c r="HT74" s="129"/>
      <c r="HU74" s="129"/>
      <c r="HV74" s="129"/>
      <c r="HW74" s="129"/>
      <c r="HX74" s="129"/>
      <c r="HY74" s="129"/>
      <c r="HZ74" s="129"/>
      <c r="IA74" s="129"/>
      <c r="IB74" s="129"/>
      <c r="IC74" s="129"/>
      <c r="ID74" s="129"/>
      <c r="IE74" s="129"/>
      <c r="IF74" s="129"/>
      <c r="IG74" s="129"/>
      <c r="IH74" s="129"/>
      <c r="II74" s="129"/>
      <c r="IJ74" s="129"/>
      <c r="IK74" s="129"/>
      <c r="IL74" s="129"/>
      <c r="IM74" s="129"/>
      <c r="IN74" s="129"/>
      <c r="IO74" s="129"/>
      <c r="IP74" s="130"/>
      <c r="IQ74" s="130"/>
    </row>
    <row r="75" spans="1:251" s="131" customFormat="1" ht="48" hidden="1" customHeight="1">
      <c r="A75" s="85">
        <v>41034500</v>
      </c>
      <c r="B75" s="135" t="s">
        <v>69</v>
      </c>
      <c r="C75" s="5"/>
      <c r="D75" s="2"/>
      <c r="E75" s="5"/>
      <c r="F75" s="7"/>
      <c r="G75" s="4" t="str">
        <f t="shared" si="5"/>
        <v xml:space="preserve"> </v>
      </c>
      <c r="H75" s="4" t="str">
        <f t="shared" si="6"/>
        <v xml:space="preserve"> </v>
      </c>
      <c r="I75" s="4" t="str">
        <f t="shared" si="3"/>
        <v xml:space="preserve"> </v>
      </c>
      <c r="J75" s="8">
        <f t="shared" si="4"/>
        <v>0</v>
      </c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29"/>
      <c r="DX75" s="129"/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29"/>
      <c r="EL75" s="129"/>
      <c r="EM75" s="129"/>
      <c r="EN75" s="129"/>
      <c r="EO75" s="129"/>
      <c r="EP75" s="129"/>
      <c r="EQ75" s="129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29"/>
      <c r="FC75" s="129"/>
      <c r="FD75" s="129"/>
      <c r="FE75" s="129"/>
      <c r="FF75" s="129"/>
      <c r="FG75" s="129"/>
      <c r="FH75" s="129"/>
      <c r="FI75" s="129"/>
      <c r="FJ75" s="129"/>
      <c r="FK75" s="129"/>
      <c r="FL75" s="129"/>
      <c r="FM75" s="129"/>
      <c r="FN75" s="129"/>
      <c r="FO75" s="129"/>
      <c r="FP75" s="129"/>
      <c r="FQ75" s="129"/>
      <c r="FR75" s="129"/>
      <c r="FS75" s="129"/>
      <c r="FT75" s="129"/>
      <c r="FU75" s="129"/>
      <c r="FV75" s="129"/>
      <c r="FW75" s="129"/>
      <c r="FX75" s="129"/>
      <c r="FY75" s="129"/>
      <c r="FZ75" s="129"/>
      <c r="GA75" s="129"/>
      <c r="GB75" s="129"/>
      <c r="GC75" s="129"/>
      <c r="GD75" s="129"/>
      <c r="GE75" s="129"/>
      <c r="GF75" s="129"/>
      <c r="GG75" s="129"/>
      <c r="GH75" s="129"/>
      <c r="GI75" s="129"/>
      <c r="GJ75" s="129"/>
      <c r="GK75" s="129"/>
      <c r="GL75" s="129"/>
      <c r="GM75" s="129"/>
      <c r="GN75" s="129"/>
      <c r="GO75" s="129"/>
      <c r="GP75" s="129"/>
      <c r="GQ75" s="129"/>
      <c r="GR75" s="129"/>
      <c r="GS75" s="129"/>
      <c r="GT75" s="129"/>
      <c r="GU75" s="129"/>
      <c r="GV75" s="129"/>
      <c r="GW75" s="129"/>
      <c r="GX75" s="129"/>
      <c r="GY75" s="129"/>
      <c r="GZ75" s="129"/>
      <c r="HA75" s="129"/>
      <c r="HB75" s="129"/>
      <c r="HC75" s="129"/>
      <c r="HD75" s="129"/>
      <c r="HE75" s="129"/>
      <c r="HF75" s="129"/>
      <c r="HG75" s="129"/>
      <c r="HH75" s="129"/>
      <c r="HI75" s="129"/>
      <c r="HJ75" s="129"/>
      <c r="HK75" s="129"/>
      <c r="HL75" s="129"/>
      <c r="HM75" s="129"/>
      <c r="HN75" s="129"/>
      <c r="HO75" s="129"/>
      <c r="HP75" s="129"/>
      <c r="HQ75" s="129"/>
      <c r="HR75" s="129"/>
      <c r="HS75" s="129"/>
      <c r="HT75" s="129"/>
      <c r="HU75" s="129"/>
      <c r="HV75" s="129"/>
      <c r="HW75" s="129"/>
      <c r="HX75" s="129"/>
      <c r="HY75" s="129"/>
      <c r="HZ75" s="129"/>
      <c r="IA75" s="129"/>
      <c r="IB75" s="129"/>
      <c r="IC75" s="129"/>
      <c r="ID75" s="129"/>
      <c r="IE75" s="129"/>
      <c r="IF75" s="129"/>
      <c r="IG75" s="129"/>
      <c r="IH75" s="129"/>
      <c r="II75" s="129"/>
      <c r="IJ75" s="129"/>
      <c r="IK75" s="129"/>
      <c r="IL75" s="129"/>
      <c r="IM75" s="129"/>
      <c r="IN75" s="129"/>
      <c r="IO75" s="129"/>
      <c r="IP75" s="130"/>
      <c r="IQ75" s="130"/>
    </row>
    <row r="76" spans="1:251" s="118" customFormat="1" ht="51.75" hidden="1" customHeight="1">
      <c r="A76" s="85">
        <v>41050400</v>
      </c>
      <c r="B76" s="136" t="s">
        <v>70</v>
      </c>
      <c r="C76" s="5"/>
      <c r="D76" s="2"/>
      <c r="E76" s="5"/>
      <c r="F76" s="7"/>
      <c r="G76" s="4" t="str">
        <f t="shared" si="5"/>
        <v xml:space="preserve"> </v>
      </c>
      <c r="H76" s="4" t="str">
        <f t="shared" si="6"/>
        <v xml:space="preserve"> </v>
      </c>
      <c r="I76" s="4" t="str">
        <f t="shared" si="3"/>
        <v xml:space="preserve"> </v>
      </c>
      <c r="J76" s="8">
        <f t="shared" si="4"/>
        <v>0</v>
      </c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  <c r="HL76" s="89"/>
      <c r="HM76" s="89"/>
      <c r="HN76" s="89"/>
      <c r="HO76" s="89"/>
      <c r="HP76" s="89"/>
      <c r="HQ76" s="89"/>
      <c r="HR76" s="89"/>
      <c r="HS76" s="89"/>
      <c r="HT76" s="89"/>
      <c r="HU76" s="89"/>
      <c r="HV76" s="89"/>
      <c r="HW76" s="89"/>
      <c r="HX76" s="89"/>
      <c r="HY76" s="89"/>
      <c r="HZ76" s="89"/>
      <c r="IA76" s="89"/>
      <c r="IB76" s="89"/>
      <c r="IC76" s="89"/>
      <c r="ID76" s="89"/>
      <c r="IE76" s="89"/>
      <c r="IF76" s="89"/>
      <c r="IG76" s="89"/>
      <c r="IH76" s="89"/>
      <c r="II76" s="89"/>
      <c r="IJ76" s="89"/>
      <c r="IK76" s="89"/>
      <c r="IL76" s="89"/>
      <c r="IM76" s="89"/>
      <c r="IN76" s="89"/>
      <c r="IO76" s="89"/>
    </row>
    <row r="77" spans="1:251" s="118" customFormat="1" ht="102" customHeight="1">
      <c r="A77" s="85">
        <v>41051000</v>
      </c>
      <c r="B77" s="137" t="s">
        <v>71</v>
      </c>
      <c r="C77" s="13">
        <v>1390300</v>
      </c>
      <c r="D77" s="2">
        <v>318000</v>
      </c>
      <c r="E77" s="5">
        <v>314400</v>
      </c>
      <c r="F77" s="7">
        <v>230600</v>
      </c>
      <c r="G77" s="4">
        <f t="shared" si="5"/>
        <v>0.98867924528301887</v>
      </c>
      <c r="H77" s="4">
        <f t="shared" si="6"/>
        <v>1.3633998265394622</v>
      </c>
      <c r="I77" s="4">
        <f t="shared" si="3"/>
        <v>0.22613824354455872</v>
      </c>
      <c r="J77" s="8">
        <f t="shared" si="4"/>
        <v>-3600</v>
      </c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  <c r="HL77" s="89"/>
      <c r="HM77" s="89"/>
      <c r="HN77" s="89"/>
      <c r="HO77" s="89"/>
      <c r="HP77" s="89"/>
      <c r="HQ77" s="89"/>
      <c r="HR77" s="89"/>
      <c r="HS77" s="89"/>
      <c r="HT77" s="89"/>
      <c r="HU77" s="89"/>
      <c r="HV77" s="89"/>
      <c r="HW77" s="89"/>
      <c r="HX77" s="89"/>
      <c r="HY77" s="89"/>
      <c r="HZ77" s="89"/>
      <c r="IA77" s="89"/>
      <c r="IB77" s="89"/>
      <c r="IC77" s="89"/>
      <c r="ID77" s="89"/>
      <c r="IE77" s="89"/>
      <c r="IF77" s="89"/>
      <c r="IG77" s="89"/>
      <c r="IH77" s="89"/>
      <c r="II77" s="89"/>
      <c r="IJ77" s="89"/>
      <c r="IK77" s="89"/>
      <c r="IL77" s="89"/>
      <c r="IM77" s="89"/>
      <c r="IN77" s="89"/>
      <c r="IO77" s="89"/>
    </row>
    <row r="78" spans="1:251" s="118" customFormat="1" ht="195" hidden="1">
      <c r="A78" s="85">
        <v>41051100</v>
      </c>
      <c r="B78" s="137" t="s">
        <v>72</v>
      </c>
      <c r="C78" s="5"/>
      <c r="D78" s="2"/>
      <c r="E78" s="5"/>
      <c r="F78" s="6"/>
      <c r="G78" s="4" t="str">
        <f t="shared" si="5"/>
        <v xml:space="preserve"> </v>
      </c>
      <c r="H78" s="4" t="str">
        <f t="shared" si="6"/>
        <v xml:space="preserve"> </v>
      </c>
      <c r="I78" s="4" t="str">
        <f t="shared" si="3"/>
        <v xml:space="preserve"> </v>
      </c>
      <c r="J78" s="8">
        <f t="shared" si="4"/>
        <v>0</v>
      </c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  <c r="HL78" s="89"/>
      <c r="HM78" s="89"/>
      <c r="HN78" s="89"/>
      <c r="HO78" s="89"/>
      <c r="HP78" s="89"/>
      <c r="HQ78" s="89"/>
      <c r="HR78" s="89"/>
      <c r="HS78" s="89"/>
      <c r="HT78" s="89"/>
      <c r="HU78" s="89"/>
      <c r="HV78" s="89"/>
      <c r="HW78" s="89"/>
      <c r="HX78" s="89"/>
      <c r="HY78" s="89"/>
      <c r="HZ78" s="89"/>
      <c r="IA78" s="89"/>
      <c r="IB78" s="89"/>
      <c r="IC78" s="89"/>
      <c r="ID78" s="89"/>
      <c r="IE78" s="89"/>
      <c r="IF78" s="89"/>
      <c r="IG78" s="89"/>
      <c r="IH78" s="89"/>
      <c r="II78" s="89"/>
      <c r="IJ78" s="89"/>
      <c r="IK78" s="89"/>
      <c r="IL78" s="89"/>
      <c r="IM78" s="89"/>
      <c r="IN78" s="89"/>
      <c r="IO78" s="89"/>
    </row>
    <row r="79" spans="1:251" s="118" customFormat="1" ht="63.75" hidden="1">
      <c r="A79" s="85"/>
      <c r="B79" s="137"/>
      <c r="C79" s="5"/>
      <c r="D79" s="2"/>
      <c r="E79" s="5"/>
      <c r="F79" s="6"/>
      <c r="G79" s="4" t="str">
        <f t="shared" si="5"/>
        <v xml:space="preserve"> </v>
      </c>
      <c r="H79" s="4" t="str">
        <f t="shared" si="6"/>
        <v xml:space="preserve"> </v>
      </c>
      <c r="I79" s="4" t="str">
        <f t="shared" ref="I79:I121" si="7">IF(E79=0," ",+E79/C79)</f>
        <v xml:space="preserve"> </v>
      </c>
      <c r="J79" s="8">
        <f t="shared" si="4"/>
        <v>0</v>
      </c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  <c r="HL79" s="89"/>
      <c r="HM79" s="89"/>
      <c r="HN79" s="89"/>
      <c r="HO79" s="89"/>
      <c r="HP79" s="89"/>
      <c r="HQ79" s="89"/>
      <c r="HR79" s="89"/>
      <c r="HS79" s="89"/>
      <c r="HT79" s="89"/>
      <c r="HU79" s="89"/>
      <c r="HV79" s="89"/>
      <c r="HW79" s="89"/>
      <c r="HX79" s="89"/>
      <c r="HY79" s="89"/>
      <c r="HZ79" s="89"/>
      <c r="IA79" s="89"/>
      <c r="IB79" s="89"/>
      <c r="IC79" s="89"/>
      <c r="ID79" s="89"/>
      <c r="IE79" s="89"/>
      <c r="IF79" s="89"/>
      <c r="IG79" s="89"/>
      <c r="IH79" s="89"/>
      <c r="II79" s="89"/>
      <c r="IJ79" s="89"/>
      <c r="IK79" s="89"/>
      <c r="IL79" s="89"/>
      <c r="IM79" s="89"/>
      <c r="IN79" s="89"/>
      <c r="IO79" s="89"/>
    </row>
    <row r="80" spans="1:251" s="118" customFormat="1" ht="54.75" hidden="1" customHeight="1">
      <c r="A80" s="85">
        <v>41051100</v>
      </c>
      <c r="B80" s="137" t="s">
        <v>73</v>
      </c>
      <c r="C80" s="5"/>
      <c r="D80" s="2"/>
      <c r="E80" s="5"/>
      <c r="F80" s="7"/>
      <c r="G80" s="4" t="str">
        <f t="shared" si="5"/>
        <v xml:space="preserve"> </v>
      </c>
      <c r="H80" s="4" t="str">
        <f t="shared" si="6"/>
        <v xml:space="preserve"> </v>
      </c>
      <c r="I80" s="4" t="str">
        <f t="shared" si="7"/>
        <v xml:space="preserve"> </v>
      </c>
      <c r="J80" s="8">
        <f t="shared" si="4"/>
        <v>0</v>
      </c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  <c r="HL80" s="89"/>
      <c r="HM80" s="89"/>
      <c r="HN80" s="89"/>
      <c r="HO80" s="89"/>
      <c r="HP80" s="89"/>
      <c r="HQ80" s="89"/>
      <c r="HR80" s="89"/>
      <c r="HS80" s="89"/>
      <c r="HT80" s="89"/>
      <c r="HU80" s="89"/>
      <c r="HV80" s="89"/>
      <c r="HW80" s="89"/>
      <c r="HX80" s="89"/>
      <c r="HY80" s="89"/>
      <c r="HZ80" s="89"/>
      <c r="IA80" s="89"/>
      <c r="IB80" s="89"/>
      <c r="IC80" s="89"/>
      <c r="ID80" s="89"/>
      <c r="IE80" s="89"/>
      <c r="IF80" s="89"/>
      <c r="IG80" s="89"/>
      <c r="IH80" s="89"/>
      <c r="II80" s="89"/>
      <c r="IJ80" s="89"/>
      <c r="IK80" s="89"/>
      <c r="IL80" s="89"/>
      <c r="IM80" s="89"/>
      <c r="IN80" s="89"/>
      <c r="IO80" s="89"/>
    </row>
    <row r="81" spans="1:251" s="118" customFormat="1" ht="92.25" hidden="1" customHeight="1">
      <c r="A81" s="85">
        <v>41051200</v>
      </c>
      <c r="B81" s="137" t="s">
        <v>74</v>
      </c>
      <c r="C81" s="5"/>
      <c r="D81" s="2"/>
      <c r="E81" s="5"/>
      <c r="F81" s="7"/>
      <c r="G81" s="4" t="str">
        <f t="shared" si="5"/>
        <v xml:space="preserve"> </v>
      </c>
      <c r="H81" s="4" t="str">
        <f t="shared" si="6"/>
        <v xml:space="preserve"> </v>
      </c>
      <c r="I81" s="4" t="str">
        <f t="shared" si="7"/>
        <v xml:space="preserve"> </v>
      </c>
      <c r="J81" s="8">
        <f t="shared" si="4"/>
        <v>0</v>
      </c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  <c r="HL81" s="89"/>
      <c r="HM81" s="89"/>
      <c r="HN81" s="89"/>
      <c r="HO81" s="89"/>
      <c r="HP81" s="89"/>
      <c r="HQ81" s="89"/>
      <c r="HR81" s="89"/>
      <c r="HS81" s="89"/>
      <c r="HT81" s="89"/>
      <c r="HU81" s="89"/>
      <c r="HV81" s="89"/>
      <c r="HW81" s="89"/>
      <c r="HX81" s="89"/>
      <c r="HY81" s="89"/>
      <c r="HZ81" s="89"/>
      <c r="IA81" s="89"/>
      <c r="IB81" s="89"/>
      <c r="IC81" s="89"/>
      <c r="ID81" s="89"/>
      <c r="IE81" s="89"/>
      <c r="IF81" s="89"/>
      <c r="IG81" s="89"/>
      <c r="IH81" s="89"/>
      <c r="II81" s="89"/>
      <c r="IJ81" s="89"/>
      <c r="IK81" s="89"/>
      <c r="IL81" s="89"/>
      <c r="IM81" s="89"/>
      <c r="IN81" s="89"/>
      <c r="IO81" s="89"/>
    </row>
    <row r="82" spans="1:251" s="118" customFormat="1" ht="98.25" hidden="1" customHeight="1">
      <c r="A82" s="85">
        <v>41051400</v>
      </c>
      <c r="B82" s="137" t="s">
        <v>75</v>
      </c>
      <c r="C82" s="5"/>
      <c r="D82" s="2"/>
      <c r="E82" s="5"/>
      <c r="F82" s="7"/>
      <c r="G82" s="4" t="str">
        <f t="shared" si="5"/>
        <v xml:space="preserve"> </v>
      </c>
      <c r="H82" s="4" t="str">
        <f t="shared" si="6"/>
        <v xml:space="preserve"> </v>
      </c>
      <c r="I82" s="4" t="str">
        <f t="shared" si="7"/>
        <v xml:space="preserve"> </v>
      </c>
      <c r="J82" s="8">
        <f t="shared" si="4"/>
        <v>0</v>
      </c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89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89"/>
      <c r="IK82" s="89"/>
      <c r="IL82" s="89"/>
      <c r="IM82" s="89"/>
      <c r="IN82" s="89"/>
      <c r="IO82" s="89"/>
    </row>
    <row r="83" spans="1:251" s="118" customFormat="1" ht="80.25" customHeight="1">
      <c r="A83" s="85">
        <v>41051200</v>
      </c>
      <c r="B83" s="137" t="s">
        <v>76</v>
      </c>
      <c r="C83" s="5"/>
      <c r="D83" s="2"/>
      <c r="E83" s="5"/>
      <c r="F83" s="7">
        <v>134400</v>
      </c>
      <c r="G83" s="4" t="str">
        <f t="shared" si="5"/>
        <v xml:space="preserve"> </v>
      </c>
      <c r="H83" s="4" t="str">
        <f t="shared" si="6"/>
        <v xml:space="preserve"> </v>
      </c>
      <c r="I83" s="4" t="str">
        <f t="shared" si="7"/>
        <v xml:space="preserve"> </v>
      </c>
      <c r="J83" s="8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7"/>
      <c r="BK83" s="117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  <c r="HL83" s="89"/>
      <c r="HM83" s="89"/>
      <c r="HN83" s="89"/>
      <c r="HO83" s="89"/>
      <c r="HP83" s="89"/>
      <c r="HQ83" s="89"/>
      <c r="HR83" s="89"/>
      <c r="HS83" s="89"/>
      <c r="HT83" s="89"/>
      <c r="HU83" s="89"/>
      <c r="HV83" s="89"/>
      <c r="HW83" s="89"/>
      <c r="HX83" s="89"/>
      <c r="HY83" s="89"/>
      <c r="HZ83" s="89"/>
      <c r="IA83" s="89"/>
      <c r="IB83" s="89"/>
      <c r="IC83" s="89"/>
      <c r="ID83" s="89"/>
      <c r="IE83" s="89"/>
      <c r="IF83" s="89"/>
      <c r="IG83" s="89"/>
      <c r="IH83" s="89"/>
      <c r="II83" s="89"/>
      <c r="IJ83" s="89"/>
      <c r="IK83" s="89"/>
      <c r="IL83" s="89"/>
      <c r="IM83" s="89"/>
      <c r="IN83" s="89"/>
      <c r="IO83" s="89"/>
    </row>
    <row r="84" spans="1:251" s="118" customFormat="1" ht="155.25" customHeight="1">
      <c r="A84" s="85">
        <v>41051500</v>
      </c>
      <c r="B84" s="137" t="s">
        <v>77</v>
      </c>
      <c r="C84" s="5"/>
      <c r="D84" s="2"/>
      <c r="E84" s="5"/>
      <c r="F84" s="7">
        <v>423000</v>
      </c>
      <c r="G84" s="4" t="str">
        <f t="shared" si="5"/>
        <v xml:space="preserve"> </v>
      </c>
      <c r="H84" s="4" t="str">
        <f t="shared" si="6"/>
        <v xml:space="preserve"> </v>
      </c>
      <c r="I84" s="4" t="str">
        <f t="shared" si="7"/>
        <v xml:space="preserve"> </v>
      </c>
      <c r="J84" s="8">
        <f t="shared" si="4"/>
        <v>0</v>
      </c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89"/>
      <c r="GC84" s="89"/>
      <c r="GD84" s="89"/>
      <c r="GE84" s="89"/>
      <c r="GF84" s="89"/>
      <c r="GG84" s="89"/>
      <c r="GH84" s="89"/>
      <c r="GI84" s="89"/>
      <c r="GJ84" s="89"/>
      <c r="GK84" s="89"/>
      <c r="GL84" s="89"/>
      <c r="GM84" s="89"/>
      <c r="GN84" s="89"/>
      <c r="GO84" s="89"/>
      <c r="GP84" s="89"/>
      <c r="GQ84" s="89"/>
      <c r="GR84" s="89"/>
      <c r="GS84" s="89"/>
      <c r="GT84" s="89"/>
      <c r="GU84" s="89"/>
      <c r="GV84" s="89"/>
      <c r="GW84" s="89"/>
      <c r="GX84" s="89"/>
      <c r="GY84" s="89"/>
      <c r="GZ84" s="89"/>
      <c r="HA84" s="89"/>
      <c r="HB84" s="89"/>
      <c r="HC84" s="89"/>
      <c r="HD84" s="89"/>
      <c r="HE84" s="89"/>
      <c r="HF84" s="89"/>
      <c r="HG84" s="89"/>
      <c r="HH84" s="89"/>
      <c r="HI84" s="89"/>
      <c r="HJ84" s="89"/>
      <c r="HK84" s="89"/>
      <c r="HL84" s="89"/>
      <c r="HM84" s="89"/>
      <c r="HN84" s="89"/>
      <c r="HO84" s="89"/>
      <c r="HP84" s="89"/>
      <c r="HQ84" s="89"/>
      <c r="HR84" s="89"/>
      <c r="HS84" s="89"/>
      <c r="HT84" s="89"/>
      <c r="HU84" s="89"/>
      <c r="HV84" s="89"/>
      <c r="HW84" s="89"/>
      <c r="HX84" s="89"/>
      <c r="HY84" s="89"/>
      <c r="HZ84" s="89"/>
      <c r="IA84" s="89"/>
      <c r="IB84" s="89"/>
      <c r="IC84" s="89"/>
      <c r="ID84" s="89"/>
      <c r="IE84" s="89"/>
      <c r="IF84" s="89"/>
      <c r="IG84" s="89"/>
      <c r="IH84" s="89"/>
      <c r="II84" s="89"/>
      <c r="IJ84" s="89"/>
      <c r="IK84" s="89"/>
      <c r="IL84" s="89"/>
      <c r="IM84" s="89"/>
      <c r="IN84" s="89"/>
      <c r="IO84" s="89"/>
    </row>
    <row r="85" spans="1:251" s="118" customFormat="1" ht="247.5" hidden="1">
      <c r="A85" s="85">
        <v>41051500</v>
      </c>
      <c r="B85" s="136" t="s">
        <v>78</v>
      </c>
      <c r="C85" s="5"/>
      <c r="D85" s="2"/>
      <c r="E85" s="5"/>
      <c r="F85" s="6"/>
      <c r="G85" s="4" t="str">
        <f t="shared" si="5"/>
        <v xml:space="preserve"> </v>
      </c>
      <c r="H85" s="4" t="str">
        <f t="shared" si="6"/>
        <v xml:space="preserve"> </v>
      </c>
      <c r="I85" s="4" t="str">
        <f t="shared" si="7"/>
        <v xml:space="preserve"> </v>
      </c>
      <c r="J85" s="8">
        <f t="shared" si="4"/>
        <v>0</v>
      </c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  <c r="BH85" s="117"/>
      <c r="BI85" s="117"/>
      <c r="BJ85" s="117"/>
      <c r="BK85" s="117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  <c r="CW85" s="89"/>
      <c r="CX85" s="89"/>
      <c r="CY85" s="89"/>
      <c r="CZ85" s="89"/>
      <c r="DA85" s="89"/>
      <c r="DB85" s="89"/>
      <c r="DC85" s="89"/>
      <c r="DD85" s="89"/>
      <c r="DE85" s="89"/>
      <c r="DF85" s="89"/>
      <c r="DG85" s="89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9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9"/>
      <c r="EO85" s="89"/>
      <c r="EP85" s="89"/>
      <c r="EQ85" s="89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9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89"/>
      <c r="GC85" s="89"/>
      <c r="GD85" s="89"/>
      <c r="GE85" s="89"/>
      <c r="GF85" s="89"/>
      <c r="GG85" s="89"/>
      <c r="GH85" s="89"/>
      <c r="GI85" s="89"/>
      <c r="GJ85" s="89"/>
      <c r="GK85" s="89"/>
      <c r="GL85" s="89"/>
      <c r="GM85" s="89"/>
      <c r="GN85" s="89"/>
      <c r="GO85" s="89"/>
      <c r="GP85" s="89"/>
      <c r="GQ85" s="89"/>
      <c r="GR85" s="89"/>
      <c r="GS85" s="89"/>
      <c r="GT85" s="89"/>
      <c r="GU85" s="89"/>
      <c r="GV85" s="89"/>
      <c r="GW85" s="89"/>
      <c r="GX85" s="89"/>
      <c r="GY85" s="89"/>
      <c r="GZ85" s="89"/>
      <c r="HA85" s="89"/>
      <c r="HB85" s="89"/>
      <c r="HC85" s="89"/>
      <c r="HD85" s="89"/>
      <c r="HE85" s="89"/>
      <c r="HF85" s="89"/>
      <c r="HG85" s="89"/>
      <c r="HH85" s="89"/>
      <c r="HI85" s="89"/>
      <c r="HJ85" s="89"/>
      <c r="HK85" s="89"/>
      <c r="HL85" s="89"/>
      <c r="HM85" s="89"/>
      <c r="HN85" s="89"/>
      <c r="HO85" s="89"/>
      <c r="HP85" s="89"/>
      <c r="HQ85" s="89"/>
      <c r="HR85" s="89"/>
      <c r="HS85" s="89"/>
      <c r="HT85" s="89"/>
      <c r="HU85" s="89"/>
      <c r="HV85" s="89"/>
      <c r="HW85" s="89"/>
      <c r="HX85" s="89"/>
      <c r="HY85" s="89"/>
      <c r="HZ85" s="89"/>
      <c r="IA85" s="89"/>
      <c r="IB85" s="89"/>
      <c r="IC85" s="89"/>
      <c r="ID85" s="89"/>
      <c r="IE85" s="89"/>
      <c r="IF85" s="89"/>
      <c r="IG85" s="89"/>
      <c r="IH85" s="89"/>
      <c r="II85" s="89"/>
      <c r="IJ85" s="89"/>
      <c r="IK85" s="89"/>
      <c r="IL85" s="89"/>
      <c r="IM85" s="89"/>
      <c r="IN85" s="89"/>
      <c r="IO85" s="89"/>
    </row>
    <row r="86" spans="1:251" s="118" customFormat="1" ht="38.25" hidden="1" customHeight="1">
      <c r="A86" s="85">
        <v>41052000</v>
      </c>
      <c r="B86" s="136" t="s">
        <v>79</v>
      </c>
      <c r="C86" s="5"/>
      <c r="D86" s="2"/>
      <c r="E86" s="5"/>
      <c r="F86" s="7"/>
      <c r="G86" s="4" t="str">
        <f t="shared" si="5"/>
        <v xml:space="preserve"> </v>
      </c>
      <c r="H86" s="4" t="str">
        <f t="shared" si="6"/>
        <v xml:space="preserve"> </v>
      </c>
      <c r="I86" s="4" t="str">
        <f t="shared" si="7"/>
        <v xml:space="preserve"> </v>
      </c>
      <c r="J86" s="8">
        <f t="shared" si="4"/>
        <v>0</v>
      </c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  <c r="CW86" s="89"/>
      <c r="CX86" s="89"/>
      <c r="CY86" s="89"/>
      <c r="CZ86" s="89"/>
      <c r="DA86" s="89"/>
      <c r="DB86" s="89"/>
      <c r="DC86" s="89"/>
      <c r="DD86" s="89"/>
      <c r="DE86" s="89"/>
      <c r="DF86" s="89"/>
      <c r="DG86" s="89"/>
      <c r="DH86" s="89"/>
      <c r="DI86" s="89"/>
      <c r="DJ86" s="89"/>
      <c r="DK86" s="89"/>
      <c r="DL86" s="89"/>
      <c r="DM86" s="89"/>
      <c r="DN86" s="89"/>
      <c r="DO86" s="89"/>
      <c r="DP86" s="89"/>
      <c r="DQ86" s="89"/>
      <c r="DR86" s="89"/>
      <c r="DS86" s="89"/>
      <c r="DT86" s="89"/>
      <c r="DU86" s="89"/>
      <c r="DV86" s="89"/>
      <c r="DW86" s="89"/>
      <c r="DX86" s="89"/>
      <c r="DY86" s="89"/>
      <c r="DZ86" s="89"/>
      <c r="EA86" s="89"/>
      <c r="EB86" s="89"/>
      <c r="EC86" s="89"/>
      <c r="ED86" s="89"/>
      <c r="EE86" s="89"/>
      <c r="EF86" s="89"/>
      <c r="EG86" s="89"/>
      <c r="EH86" s="89"/>
      <c r="EI86" s="89"/>
      <c r="EJ86" s="89"/>
      <c r="EK86" s="89"/>
      <c r="EL86" s="89"/>
      <c r="EM86" s="89"/>
      <c r="EN86" s="89"/>
      <c r="EO86" s="89"/>
      <c r="EP86" s="89"/>
      <c r="EQ86" s="89"/>
      <c r="ER86" s="89"/>
      <c r="ES86" s="89"/>
      <c r="ET86" s="89"/>
      <c r="EU86" s="89"/>
      <c r="EV86" s="89"/>
      <c r="EW86" s="89"/>
      <c r="EX86" s="89"/>
      <c r="EY86" s="89"/>
      <c r="EZ86" s="89"/>
      <c r="FA86" s="89"/>
      <c r="FB86" s="89"/>
      <c r="FC86" s="89"/>
      <c r="FD86" s="89"/>
      <c r="FE86" s="89"/>
      <c r="FF86" s="89"/>
      <c r="FG86" s="89"/>
      <c r="FH86" s="89"/>
      <c r="FI86" s="89"/>
      <c r="FJ86" s="89"/>
      <c r="FK86" s="89"/>
      <c r="FL86" s="89"/>
      <c r="FM86" s="89"/>
      <c r="FN86" s="89"/>
      <c r="FO86" s="89"/>
      <c r="FP86" s="89"/>
      <c r="FQ86" s="89"/>
      <c r="FR86" s="89"/>
      <c r="FS86" s="89"/>
      <c r="FT86" s="89"/>
      <c r="FU86" s="89"/>
      <c r="FV86" s="89"/>
      <c r="FW86" s="89"/>
      <c r="FX86" s="89"/>
      <c r="FY86" s="89"/>
      <c r="FZ86" s="89"/>
      <c r="GA86" s="89"/>
      <c r="GB86" s="89"/>
      <c r="GC86" s="89"/>
      <c r="GD86" s="89"/>
      <c r="GE86" s="89"/>
      <c r="GF86" s="89"/>
      <c r="GG86" s="89"/>
      <c r="GH86" s="89"/>
      <c r="GI86" s="89"/>
      <c r="GJ86" s="89"/>
      <c r="GK86" s="89"/>
      <c r="GL86" s="89"/>
      <c r="GM86" s="89"/>
      <c r="GN86" s="89"/>
      <c r="GO86" s="89"/>
      <c r="GP86" s="89"/>
      <c r="GQ86" s="89"/>
      <c r="GR86" s="89"/>
      <c r="GS86" s="89"/>
      <c r="GT86" s="89"/>
      <c r="GU86" s="89"/>
      <c r="GV86" s="89"/>
      <c r="GW86" s="89"/>
      <c r="GX86" s="89"/>
      <c r="GY86" s="89"/>
      <c r="GZ86" s="89"/>
      <c r="HA86" s="89"/>
      <c r="HB86" s="89"/>
      <c r="HC86" s="89"/>
      <c r="HD86" s="89"/>
      <c r="HE86" s="89"/>
      <c r="HF86" s="89"/>
      <c r="HG86" s="89"/>
      <c r="HH86" s="89"/>
      <c r="HI86" s="89"/>
      <c r="HJ86" s="89"/>
      <c r="HK86" s="89"/>
      <c r="HL86" s="89"/>
      <c r="HM86" s="89"/>
      <c r="HN86" s="89"/>
      <c r="HO86" s="89"/>
      <c r="HP86" s="89"/>
      <c r="HQ86" s="89"/>
      <c r="HR86" s="89"/>
      <c r="HS86" s="89"/>
      <c r="HT86" s="89"/>
      <c r="HU86" s="89"/>
      <c r="HV86" s="89"/>
      <c r="HW86" s="89"/>
      <c r="HX86" s="89"/>
      <c r="HY86" s="89"/>
      <c r="HZ86" s="89"/>
      <c r="IA86" s="89"/>
      <c r="IB86" s="89"/>
      <c r="IC86" s="89"/>
      <c r="ID86" s="89"/>
      <c r="IE86" s="89"/>
      <c r="IF86" s="89"/>
      <c r="IG86" s="89"/>
      <c r="IH86" s="89"/>
      <c r="II86" s="89"/>
      <c r="IJ86" s="89"/>
      <c r="IK86" s="89"/>
      <c r="IL86" s="89"/>
      <c r="IM86" s="89"/>
      <c r="IN86" s="89"/>
      <c r="IO86" s="89"/>
    </row>
    <row r="87" spans="1:251" s="118" customFormat="1" ht="6.75" hidden="1" customHeight="1">
      <c r="A87" s="85">
        <v>41052300</v>
      </c>
      <c r="B87" s="136" t="s">
        <v>80</v>
      </c>
      <c r="C87" s="5"/>
      <c r="D87" s="2"/>
      <c r="E87" s="5"/>
      <c r="F87" s="6"/>
      <c r="G87" s="4" t="str">
        <f t="shared" si="5"/>
        <v xml:space="preserve"> </v>
      </c>
      <c r="H87" s="4" t="str">
        <f t="shared" si="6"/>
        <v xml:space="preserve"> </v>
      </c>
      <c r="I87" s="4" t="str">
        <f t="shared" si="7"/>
        <v xml:space="preserve"> </v>
      </c>
      <c r="J87" s="8">
        <f t="shared" si="4"/>
        <v>0</v>
      </c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  <c r="CW87" s="89"/>
      <c r="CX87" s="89"/>
      <c r="CY87" s="89"/>
      <c r="CZ87" s="89"/>
      <c r="DA87" s="89"/>
      <c r="DB87" s="89"/>
      <c r="DC87" s="89"/>
      <c r="DD87" s="89"/>
      <c r="DE87" s="89"/>
      <c r="DF87" s="89"/>
      <c r="DG87" s="89"/>
      <c r="DH87" s="89"/>
      <c r="DI87" s="89"/>
      <c r="DJ87" s="89"/>
      <c r="DK87" s="89"/>
      <c r="DL87" s="89"/>
      <c r="DM87" s="89"/>
      <c r="DN87" s="89"/>
      <c r="DO87" s="89"/>
      <c r="DP87" s="89"/>
      <c r="DQ87" s="89"/>
      <c r="DR87" s="89"/>
      <c r="DS87" s="89"/>
      <c r="DT87" s="89"/>
      <c r="DU87" s="89"/>
      <c r="DV87" s="89"/>
      <c r="DW87" s="89"/>
      <c r="DX87" s="89"/>
      <c r="DY87" s="89"/>
      <c r="DZ87" s="89"/>
      <c r="EA87" s="89"/>
      <c r="EB87" s="89"/>
      <c r="EC87" s="89"/>
      <c r="ED87" s="89"/>
      <c r="EE87" s="89"/>
      <c r="EF87" s="89"/>
      <c r="EG87" s="89"/>
      <c r="EH87" s="89"/>
      <c r="EI87" s="89"/>
      <c r="EJ87" s="89"/>
      <c r="EK87" s="89"/>
      <c r="EL87" s="89"/>
      <c r="EM87" s="89"/>
      <c r="EN87" s="89"/>
      <c r="EO87" s="89"/>
      <c r="EP87" s="89"/>
      <c r="EQ87" s="89"/>
      <c r="ER87" s="89"/>
      <c r="ES87" s="89"/>
      <c r="ET87" s="89"/>
      <c r="EU87" s="89"/>
      <c r="EV87" s="89"/>
      <c r="EW87" s="89"/>
      <c r="EX87" s="89"/>
      <c r="EY87" s="89"/>
      <c r="EZ87" s="89"/>
      <c r="FA87" s="89"/>
      <c r="FB87" s="89"/>
      <c r="FC87" s="89"/>
      <c r="FD87" s="89"/>
      <c r="FE87" s="89"/>
      <c r="FF87" s="89"/>
      <c r="FG87" s="89"/>
      <c r="FH87" s="89"/>
      <c r="FI87" s="89"/>
      <c r="FJ87" s="89"/>
      <c r="FK87" s="89"/>
      <c r="FL87" s="89"/>
      <c r="FM87" s="89"/>
      <c r="FN87" s="89"/>
      <c r="FO87" s="89"/>
      <c r="FP87" s="89"/>
      <c r="FQ87" s="89"/>
      <c r="FR87" s="89"/>
      <c r="FS87" s="89"/>
      <c r="FT87" s="89"/>
      <c r="FU87" s="89"/>
      <c r="FV87" s="89"/>
      <c r="FW87" s="89"/>
      <c r="FX87" s="89"/>
      <c r="FY87" s="89"/>
      <c r="FZ87" s="89"/>
      <c r="GA87" s="89"/>
      <c r="GB87" s="89"/>
      <c r="GC87" s="89"/>
      <c r="GD87" s="89"/>
      <c r="GE87" s="89"/>
      <c r="GF87" s="89"/>
      <c r="GG87" s="89"/>
      <c r="GH87" s="89"/>
      <c r="GI87" s="89"/>
      <c r="GJ87" s="89"/>
      <c r="GK87" s="89"/>
      <c r="GL87" s="89"/>
      <c r="GM87" s="89"/>
      <c r="GN87" s="89"/>
      <c r="GO87" s="89"/>
      <c r="GP87" s="89"/>
      <c r="GQ87" s="89"/>
      <c r="GR87" s="89"/>
      <c r="GS87" s="89"/>
      <c r="GT87" s="89"/>
      <c r="GU87" s="89"/>
      <c r="GV87" s="89"/>
      <c r="GW87" s="89"/>
      <c r="GX87" s="89"/>
      <c r="GY87" s="89"/>
      <c r="GZ87" s="89"/>
      <c r="HA87" s="89"/>
      <c r="HB87" s="89"/>
      <c r="HC87" s="89"/>
      <c r="HD87" s="89"/>
      <c r="HE87" s="89"/>
      <c r="HF87" s="89"/>
      <c r="HG87" s="89"/>
      <c r="HH87" s="89"/>
      <c r="HI87" s="89"/>
      <c r="HJ87" s="89"/>
      <c r="HK87" s="89"/>
      <c r="HL87" s="89"/>
      <c r="HM87" s="89"/>
      <c r="HN87" s="89"/>
      <c r="HO87" s="89"/>
      <c r="HP87" s="89"/>
      <c r="HQ87" s="89"/>
      <c r="HR87" s="89"/>
      <c r="HS87" s="89"/>
      <c r="HT87" s="89"/>
      <c r="HU87" s="89"/>
      <c r="HV87" s="89"/>
      <c r="HW87" s="89"/>
      <c r="HX87" s="89"/>
      <c r="HY87" s="89"/>
      <c r="HZ87" s="89"/>
      <c r="IA87" s="89"/>
      <c r="IB87" s="89"/>
      <c r="IC87" s="89"/>
      <c r="ID87" s="89"/>
      <c r="IE87" s="89"/>
      <c r="IF87" s="89"/>
      <c r="IG87" s="89"/>
      <c r="IH87" s="89"/>
      <c r="II87" s="89"/>
      <c r="IJ87" s="89"/>
      <c r="IK87" s="89"/>
      <c r="IL87" s="89"/>
      <c r="IM87" s="89"/>
      <c r="IN87" s="89"/>
      <c r="IO87" s="89"/>
    </row>
    <row r="88" spans="1:251" s="118" customFormat="1" ht="62.25" hidden="1" customHeight="1">
      <c r="A88" s="85">
        <v>41053000</v>
      </c>
      <c r="B88" s="136" t="s">
        <v>81</v>
      </c>
      <c r="C88" s="5"/>
      <c r="D88" s="2"/>
      <c r="E88" s="5"/>
      <c r="F88" s="6"/>
      <c r="G88" s="4" t="str">
        <f t="shared" si="5"/>
        <v xml:space="preserve"> </v>
      </c>
      <c r="H88" s="4" t="str">
        <f t="shared" si="6"/>
        <v xml:space="preserve"> </v>
      </c>
      <c r="I88" s="4" t="str">
        <f t="shared" si="7"/>
        <v xml:space="preserve"> </v>
      </c>
      <c r="J88" s="8">
        <f t="shared" si="4"/>
        <v>0</v>
      </c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  <c r="CW88" s="89"/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89"/>
      <c r="DI88" s="89"/>
      <c r="DJ88" s="89"/>
      <c r="DK88" s="89"/>
      <c r="DL88" s="89"/>
      <c r="DM88" s="89"/>
      <c r="DN88" s="89"/>
      <c r="DO88" s="89"/>
      <c r="DP88" s="89"/>
      <c r="DQ88" s="89"/>
      <c r="DR88" s="89"/>
      <c r="DS88" s="89"/>
      <c r="DT88" s="89"/>
      <c r="DU88" s="89"/>
      <c r="DV88" s="89"/>
      <c r="DW88" s="89"/>
      <c r="DX88" s="89"/>
      <c r="DY88" s="89"/>
      <c r="DZ88" s="89"/>
      <c r="EA88" s="89"/>
      <c r="EB88" s="89"/>
      <c r="EC88" s="89"/>
      <c r="ED88" s="89"/>
      <c r="EE88" s="89"/>
      <c r="EF88" s="89"/>
      <c r="EG88" s="89"/>
      <c r="EH88" s="89"/>
      <c r="EI88" s="89"/>
      <c r="EJ88" s="89"/>
      <c r="EK88" s="89"/>
      <c r="EL88" s="89"/>
      <c r="EM88" s="89"/>
      <c r="EN88" s="89"/>
      <c r="EO88" s="89"/>
      <c r="EP88" s="89"/>
      <c r="EQ88" s="89"/>
      <c r="ER88" s="89"/>
      <c r="ES88" s="89"/>
      <c r="ET88" s="89"/>
      <c r="EU88" s="89"/>
      <c r="EV88" s="89"/>
      <c r="EW88" s="89"/>
      <c r="EX88" s="89"/>
      <c r="EY88" s="89"/>
      <c r="EZ88" s="89"/>
      <c r="FA88" s="89"/>
      <c r="FB88" s="89"/>
      <c r="FC88" s="89"/>
      <c r="FD88" s="89"/>
      <c r="FE88" s="89"/>
      <c r="FF88" s="89"/>
      <c r="FG88" s="89"/>
      <c r="FH88" s="89"/>
      <c r="FI88" s="89"/>
      <c r="FJ88" s="89"/>
      <c r="FK88" s="89"/>
      <c r="FL88" s="89"/>
      <c r="FM88" s="89"/>
      <c r="FN88" s="89"/>
      <c r="FO88" s="89"/>
      <c r="FP88" s="89"/>
      <c r="FQ88" s="89"/>
      <c r="FR88" s="89"/>
      <c r="FS88" s="89"/>
      <c r="FT88" s="89"/>
      <c r="FU88" s="89"/>
      <c r="FV88" s="89"/>
      <c r="FW88" s="89"/>
      <c r="FX88" s="89"/>
      <c r="FY88" s="89"/>
      <c r="FZ88" s="89"/>
      <c r="GA88" s="89"/>
      <c r="GB88" s="89"/>
      <c r="GC88" s="89"/>
      <c r="GD88" s="89"/>
      <c r="GE88" s="89"/>
      <c r="GF88" s="89"/>
      <c r="GG88" s="89"/>
      <c r="GH88" s="89"/>
      <c r="GI88" s="89"/>
      <c r="GJ88" s="89"/>
      <c r="GK88" s="89"/>
      <c r="GL88" s="89"/>
      <c r="GM88" s="89"/>
      <c r="GN88" s="89"/>
      <c r="GO88" s="89"/>
      <c r="GP88" s="89"/>
      <c r="GQ88" s="89"/>
      <c r="GR88" s="89"/>
      <c r="GS88" s="89"/>
      <c r="GT88" s="89"/>
      <c r="GU88" s="89"/>
      <c r="GV88" s="89"/>
      <c r="GW88" s="89"/>
      <c r="GX88" s="89"/>
      <c r="GY88" s="89"/>
      <c r="GZ88" s="89"/>
      <c r="HA88" s="89"/>
      <c r="HB88" s="89"/>
      <c r="HC88" s="89"/>
      <c r="HD88" s="89"/>
      <c r="HE88" s="89"/>
      <c r="HF88" s="89"/>
      <c r="HG88" s="89"/>
      <c r="HH88" s="89"/>
      <c r="HI88" s="89"/>
      <c r="HJ88" s="89"/>
      <c r="HK88" s="89"/>
      <c r="HL88" s="89"/>
      <c r="HM88" s="89"/>
      <c r="HN88" s="89"/>
      <c r="HO88" s="89"/>
      <c r="HP88" s="89"/>
      <c r="HQ88" s="89"/>
      <c r="HR88" s="89"/>
      <c r="HS88" s="89"/>
      <c r="HT88" s="89"/>
      <c r="HU88" s="89"/>
      <c r="HV88" s="89"/>
      <c r="HW88" s="89"/>
      <c r="HX88" s="89"/>
      <c r="HY88" s="89"/>
      <c r="HZ88" s="89"/>
      <c r="IA88" s="89"/>
      <c r="IB88" s="89"/>
      <c r="IC88" s="89"/>
      <c r="ID88" s="89"/>
      <c r="IE88" s="89"/>
      <c r="IF88" s="89"/>
      <c r="IG88" s="89"/>
      <c r="IH88" s="89"/>
      <c r="II88" s="89"/>
      <c r="IJ88" s="89"/>
      <c r="IK88" s="89"/>
      <c r="IL88" s="89"/>
      <c r="IM88" s="89"/>
      <c r="IN88" s="89"/>
      <c r="IO88" s="89"/>
    </row>
    <row r="89" spans="1:251" s="118" customFormat="1" ht="94.5" hidden="1" customHeight="1">
      <c r="A89" s="85">
        <v>41053500</v>
      </c>
      <c r="B89" s="136" t="s">
        <v>82</v>
      </c>
      <c r="C89" s="5"/>
      <c r="D89" s="2"/>
      <c r="E89" s="5"/>
      <c r="F89" s="6"/>
      <c r="G89" s="4" t="str">
        <f t="shared" si="5"/>
        <v xml:space="preserve"> </v>
      </c>
      <c r="H89" s="4" t="str">
        <f t="shared" si="6"/>
        <v xml:space="preserve"> </v>
      </c>
      <c r="I89" s="4" t="str">
        <f t="shared" si="7"/>
        <v xml:space="preserve"> </v>
      </c>
      <c r="J89" s="8">
        <f t="shared" si="4"/>
        <v>0</v>
      </c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  <c r="CW89" s="89"/>
      <c r="CX89" s="89"/>
      <c r="CY89" s="89"/>
      <c r="CZ89" s="89"/>
      <c r="DA89" s="89"/>
      <c r="DB89" s="89"/>
      <c r="DC89" s="89"/>
      <c r="DD89" s="89"/>
      <c r="DE89" s="89"/>
      <c r="DF89" s="89"/>
      <c r="DG89" s="89"/>
      <c r="DH89" s="89"/>
      <c r="DI89" s="89"/>
      <c r="DJ89" s="89"/>
      <c r="DK89" s="89"/>
      <c r="DL89" s="89"/>
      <c r="DM89" s="89"/>
      <c r="DN89" s="89"/>
      <c r="DO89" s="89"/>
      <c r="DP89" s="89"/>
      <c r="DQ89" s="89"/>
      <c r="DR89" s="89"/>
      <c r="DS89" s="89"/>
      <c r="DT89" s="89"/>
      <c r="DU89" s="89"/>
      <c r="DV89" s="89"/>
      <c r="DW89" s="89"/>
      <c r="DX89" s="89"/>
      <c r="DY89" s="89"/>
      <c r="DZ89" s="89"/>
      <c r="EA89" s="89"/>
      <c r="EB89" s="89"/>
      <c r="EC89" s="89"/>
      <c r="ED89" s="89"/>
      <c r="EE89" s="89"/>
      <c r="EF89" s="89"/>
      <c r="EG89" s="89"/>
      <c r="EH89" s="89"/>
      <c r="EI89" s="89"/>
      <c r="EJ89" s="89"/>
      <c r="EK89" s="89"/>
      <c r="EL89" s="89"/>
      <c r="EM89" s="89"/>
      <c r="EN89" s="89"/>
      <c r="EO89" s="89"/>
      <c r="EP89" s="89"/>
      <c r="EQ89" s="89"/>
      <c r="ER89" s="89"/>
      <c r="ES89" s="89"/>
      <c r="ET89" s="89"/>
      <c r="EU89" s="89"/>
      <c r="EV89" s="89"/>
      <c r="EW89" s="89"/>
      <c r="EX89" s="89"/>
      <c r="EY89" s="89"/>
      <c r="EZ89" s="89"/>
      <c r="FA89" s="89"/>
      <c r="FB89" s="89"/>
      <c r="FC89" s="89"/>
      <c r="FD89" s="89"/>
      <c r="FE89" s="89"/>
      <c r="FF89" s="89"/>
      <c r="FG89" s="89"/>
      <c r="FH89" s="89"/>
      <c r="FI89" s="89"/>
      <c r="FJ89" s="89"/>
      <c r="FK89" s="89"/>
      <c r="FL89" s="89"/>
      <c r="FM89" s="89"/>
      <c r="FN89" s="89"/>
      <c r="FO89" s="89"/>
      <c r="FP89" s="89"/>
      <c r="FQ89" s="89"/>
      <c r="FR89" s="89"/>
      <c r="FS89" s="89"/>
      <c r="FT89" s="89"/>
      <c r="FU89" s="89"/>
      <c r="FV89" s="89"/>
      <c r="FW89" s="89"/>
      <c r="FX89" s="89"/>
      <c r="FY89" s="89"/>
      <c r="FZ89" s="89"/>
      <c r="GA89" s="89"/>
      <c r="GB89" s="89"/>
      <c r="GC89" s="89"/>
      <c r="GD89" s="89"/>
      <c r="GE89" s="89"/>
      <c r="GF89" s="89"/>
      <c r="GG89" s="89"/>
      <c r="GH89" s="89"/>
      <c r="GI89" s="89"/>
      <c r="GJ89" s="89"/>
      <c r="GK89" s="89"/>
      <c r="GL89" s="89"/>
      <c r="GM89" s="89"/>
      <c r="GN89" s="89"/>
      <c r="GO89" s="89"/>
      <c r="GP89" s="89"/>
      <c r="GQ89" s="89"/>
      <c r="GR89" s="89"/>
      <c r="GS89" s="89"/>
      <c r="GT89" s="89"/>
      <c r="GU89" s="89"/>
      <c r="GV89" s="89"/>
      <c r="GW89" s="89"/>
      <c r="GX89" s="89"/>
      <c r="GY89" s="89"/>
      <c r="GZ89" s="89"/>
      <c r="HA89" s="89"/>
      <c r="HB89" s="89"/>
      <c r="HC89" s="89"/>
      <c r="HD89" s="89"/>
      <c r="HE89" s="89"/>
      <c r="HF89" s="89"/>
      <c r="HG89" s="89"/>
      <c r="HH89" s="89"/>
      <c r="HI89" s="89"/>
      <c r="HJ89" s="89"/>
      <c r="HK89" s="89"/>
      <c r="HL89" s="89"/>
      <c r="HM89" s="89"/>
      <c r="HN89" s="89"/>
      <c r="HO89" s="89"/>
      <c r="HP89" s="89"/>
      <c r="HQ89" s="89"/>
      <c r="HR89" s="89"/>
      <c r="HS89" s="89"/>
      <c r="HT89" s="89"/>
      <c r="HU89" s="89"/>
      <c r="HV89" s="89"/>
      <c r="HW89" s="89"/>
      <c r="HX89" s="89"/>
      <c r="HY89" s="89"/>
      <c r="HZ89" s="89"/>
      <c r="IA89" s="89"/>
      <c r="IB89" s="89"/>
      <c r="IC89" s="89"/>
      <c r="ID89" s="89"/>
      <c r="IE89" s="89"/>
      <c r="IF89" s="89"/>
      <c r="IG89" s="89"/>
      <c r="IH89" s="89"/>
      <c r="II89" s="89"/>
      <c r="IJ89" s="89"/>
      <c r="IK89" s="89"/>
      <c r="IL89" s="89"/>
      <c r="IM89" s="89"/>
      <c r="IN89" s="89"/>
      <c r="IO89" s="89"/>
    </row>
    <row r="90" spans="1:251" s="118" customFormat="1" ht="94.5" hidden="1" customHeight="1">
      <c r="A90" s="85">
        <v>41053800</v>
      </c>
      <c r="B90" s="136" t="s">
        <v>83</v>
      </c>
      <c r="C90" s="5"/>
      <c r="D90" s="2"/>
      <c r="E90" s="5"/>
      <c r="F90" s="6"/>
      <c r="G90" s="4" t="str">
        <f t="shared" si="5"/>
        <v xml:space="preserve"> </v>
      </c>
      <c r="H90" s="4" t="str">
        <f t="shared" si="6"/>
        <v xml:space="preserve"> </v>
      </c>
      <c r="I90" s="4" t="str">
        <f t="shared" si="7"/>
        <v xml:space="preserve"> </v>
      </c>
      <c r="J90" s="8">
        <f t="shared" si="4"/>
        <v>0</v>
      </c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  <c r="CW90" s="89"/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89"/>
      <c r="DI90" s="89"/>
      <c r="DJ90" s="89"/>
      <c r="DK90" s="89"/>
      <c r="DL90" s="89"/>
      <c r="DM90" s="89"/>
      <c r="DN90" s="89"/>
      <c r="DO90" s="89"/>
      <c r="DP90" s="89"/>
      <c r="DQ90" s="89"/>
      <c r="DR90" s="89"/>
      <c r="DS90" s="89"/>
      <c r="DT90" s="89"/>
      <c r="DU90" s="89"/>
      <c r="DV90" s="89"/>
      <c r="DW90" s="89"/>
      <c r="DX90" s="89"/>
      <c r="DY90" s="89"/>
      <c r="DZ90" s="89"/>
      <c r="EA90" s="89"/>
      <c r="EB90" s="89"/>
      <c r="EC90" s="89"/>
      <c r="ED90" s="89"/>
      <c r="EE90" s="89"/>
      <c r="EF90" s="89"/>
      <c r="EG90" s="89"/>
      <c r="EH90" s="89"/>
      <c r="EI90" s="89"/>
      <c r="EJ90" s="89"/>
      <c r="EK90" s="89"/>
      <c r="EL90" s="89"/>
      <c r="EM90" s="89"/>
      <c r="EN90" s="89"/>
      <c r="EO90" s="89"/>
      <c r="EP90" s="89"/>
      <c r="EQ90" s="89"/>
      <c r="ER90" s="89"/>
      <c r="ES90" s="89"/>
      <c r="ET90" s="89"/>
      <c r="EU90" s="89"/>
      <c r="EV90" s="89"/>
      <c r="EW90" s="89"/>
      <c r="EX90" s="89"/>
      <c r="EY90" s="89"/>
      <c r="EZ90" s="89"/>
      <c r="FA90" s="89"/>
      <c r="FB90" s="89"/>
      <c r="FC90" s="89"/>
      <c r="FD90" s="89"/>
      <c r="FE90" s="89"/>
      <c r="FF90" s="89"/>
      <c r="FG90" s="89"/>
      <c r="FH90" s="89"/>
      <c r="FI90" s="89"/>
      <c r="FJ90" s="89"/>
      <c r="FK90" s="89"/>
      <c r="FL90" s="89"/>
      <c r="FM90" s="89"/>
      <c r="FN90" s="89"/>
      <c r="FO90" s="89"/>
      <c r="FP90" s="89"/>
      <c r="FQ90" s="89"/>
      <c r="FR90" s="89"/>
      <c r="FS90" s="89"/>
      <c r="FT90" s="89"/>
      <c r="FU90" s="89"/>
      <c r="FV90" s="89"/>
      <c r="FW90" s="89"/>
      <c r="FX90" s="89"/>
      <c r="FY90" s="89"/>
      <c r="FZ90" s="89"/>
      <c r="GA90" s="89"/>
      <c r="GB90" s="89"/>
      <c r="GC90" s="89"/>
      <c r="GD90" s="89"/>
      <c r="GE90" s="89"/>
      <c r="GF90" s="89"/>
      <c r="GG90" s="89"/>
      <c r="GH90" s="89"/>
      <c r="GI90" s="89"/>
      <c r="GJ90" s="89"/>
      <c r="GK90" s="89"/>
      <c r="GL90" s="89"/>
      <c r="GM90" s="89"/>
      <c r="GN90" s="89"/>
      <c r="GO90" s="89"/>
      <c r="GP90" s="89"/>
      <c r="GQ90" s="89"/>
      <c r="GR90" s="89"/>
      <c r="GS90" s="89"/>
      <c r="GT90" s="89"/>
      <c r="GU90" s="89"/>
      <c r="GV90" s="89"/>
      <c r="GW90" s="89"/>
      <c r="GX90" s="89"/>
      <c r="GY90" s="89"/>
      <c r="GZ90" s="89"/>
      <c r="HA90" s="89"/>
      <c r="HB90" s="89"/>
      <c r="HC90" s="89"/>
      <c r="HD90" s="89"/>
      <c r="HE90" s="89"/>
      <c r="HF90" s="89"/>
      <c r="HG90" s="89"/>
      <c r="HH90" s="89"/>
      <c r="HI90" s="89"/>
      <c r="HJ90" s="89"/>
      <c r="HK90" s="89"/>
      <c r="HL90" s="89"/>
      <c r="HM90" s="89"/>
      <c r="HN90" s="89"/>
      <c r="HO90" s="89"/>
      <c r="HP90" s="89"/>
      <c r="HQ90" s="89"/>
      <c r="HR90" s="89"/>
      <c r="HS90" s="89"/>
      <c r="HT90" s="89"/>
      <c r="HU90" s="89"/>
      <c r="HV90" s="89"/>
      <c r="HW90" s="89"/>
      <c r="HX90" s="89"/>
      <c r="HY90" s="89"/>
      <c r="HZ90" s="89"/>
      <c r="IA90" s="89"/>
      <c r="IB90" s="89"/>
      <c r="IC90" s="89"/>
      <c r="ID90" s="89"/>
      <c r="IE90" s="89"/>
      <c r="IF90" s="89"/>
      <c r="IG90" s="89"/>
      <c r="IH90" s="89"/>
      <c r="II90" s="89"/>
      <c r="IJ90" s="89"/>
      <c r="IK90" s="89"/>
      <c r="IL90" s="89"/>
      <c r="IM90" s="89"/>
      <c r="IN90" s="89"/>
      <c r="IO90" s="89"/>
    </row>
    <row r="91" spans="1:251" s="131" customFormat="1" ht="47.25" hidden="1" customHeight="1">
      <c r="A91" s="85">
        <v>41053900</v>
      </c>
      <c r="B91" s="138" t="s">
        <v>84</v>
      </c>
      <c r="C91" s="5"/>
      <c r="D91" s="2"/>
      <c r="E91" s="5"/>
      <c r="F91" s="6"/>
      <c r="G91" s="4" t="str">
        <f t="shared" si="5"/>
        <v xml:space="preserve"> </v>
      </c>
      <c r="H91" s="4" t="str">
        <f t="shared" si="6"/>
        <v xml:space="preserve"> </v>
      </c>
      <c r="I91" s="4" t="str">
        <f t="shared" si="7"/>
        <v xml:space="preserve"> </v>
      </c>
      <c r="J91" s="8">
        <f t="shared" si="4"/>
        <v>0</v>
      </c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129"/>
      <c r="BM91" s="129"/>
      <c r="BN91" s="129"/>
      <c r="BO91" s="129"/>
      <c r="BP91" s="129"/>
      <c r="BQ91" s="129"/>
      <c r="BR91" s="129"/>
      <c r="BS91" s="129"/>
      <c r="BT91" s="129"/>
      <c r="BU91" s="129"/>
      <c r="BV91" s="129"/>
      <c r="BW91" s="129"/>
      <c r="BX91" s="129"/>
      <c r="BY91" s="129"/>
      <c r="BZ91" s="129"/>
      <c r="CA91" s="129"/>
      <c r="CB91" s="129"/>
      <c r="CC91" s="129"/>
      <c r="CD91" s="129"/>
      <c r="CE91" s="129"/>
      <c r="CF91" s="129"/>
      <c r="CG91" s="129"/>
      <c r="CH91" s="129"/>
      <c r="CI91" s="129"/>
      <c r="CJ91" s="129"/>
      <c r="CK91" s="129"/>
      <c r="CL91" s="129"/>
      <c r="CM91" s="129"/>
      <c r="CN91" s="129"/>
      <c r="CO91" s="129"/>
      <c r="CP91" s="129"/>
      <c r="CQ91" s="129"/>
      <c r="CR91" s="129"/>
      <c r="CS91" s="129"/>
      <c r="CT91" s="129"/>
      <c r="CU91" s="129"/>
      <c r="CV91" s="129"/>
      <c r="CW91" s="129"/>
      <c r="CX91" s="129"/>
      <c r="CY91" s="129"/>
      <c r="CZ91" s="129"/>
      <c r="DA91" s="129"/>
      <c r="DB91" s="129"/>
      <c r="DC91" s="129"/>
      <c r="DD91" s="129"/>
      <c r="DE91" s="129"/>
      <c r="DF91" s="129"/>
      <c r="DG91" s="129"/>
      <c r="DH91" s="129"/>
      <c r="DI91" s="129"/>
      <c r="DJ91" s="129"/>
      <c r="DK91" s="129"/>
      <c r="DL91" s="129"/>
      <c r="DM91" s="129"/>
      <c r="DN91" s="129"/>
      <c r="DO91" s="129"/>
      <c r="DP91" s="129"/>
      <c r="DQ91" s="129"/>
      <c r="DR91" s="129"/>
      <c r="DS91" s="129"/>
      <c r="DT91" s="129"/>
      <c r="DU91" s="129"/>
      <c r="DV91" s="129"/>
      <c r="DW91" s="129"/>
      <c r="DX91" s="129"/>
      <c r="DY91" s="129"/>
      <c r="DZ91" s="129"/>
      <c r="EA91" s="129"/>
      <c r="EB91" s="129"/>
      <c r="EC91" s="129"/>
      <c r="ED91" s="129"/>
      <c r="EE91" s="129"/>
      <c r="EF91" s="129"/>
      <c r="EG91" s="129"/>
      <c r="EH91" s="129"/>
      <c r="EI91" s="129"/>
      <c r="EJ91" s="129"/>
      <c r="EK91" s="129"/>
      <c r="EL91" s="129"/>
      <c r="EM91" s="129"/>
      <c r="EN91" s="129"/>
      <c r="EO91" s="129"/>
      <c r="EP91" s="129"/>
      <c r="EQ91" s="129"/>
      <c r="ER91" s="129"/>
      <c r="ES91" s="129"/>
      <c r="ET91" s="129"/>
      <c r="EU91" s="129"/>
      <c r="EV91" s="129"/>
      <c r="EW91" s="129"/>
      <c r="EX91" s="129"/>
      <c r="EY91" s="129"/>
      <c r="EZ91" s="129"/>
      <c r="FA91" s="129"/>
      <c r="FB91" s="129"/>
      <c r="FC91" s="129"/>
      <c r="FD91" s="129"/>
      <c r="FE91" s="129"/>
      <c r="FF91" s="129"/>
      <c r="FG91" s="129"/>
      <c r="FH91" s="129"/>
      <c r="FI91" s="129"/>
      <c r="FJ91" s="129"/>
      <c r="FK91" s="129"/>
      <c r="FL91" s="129"/>
      <c r="FM91" s="129"/>
      <c r="FN91" s="129"/>
      <c r="FO91" s="129"/>
      <c r="FP91" s="129"/>
      <c r="FQ91" s="129"/>
      <c r="FR91" s="129"/>
      <c r="FS91" s="129"/>
      <c r="FT91" s="129"/>
      <c r="FU91" s="129"/>
      <c r="FV91" s="129"/>
      <c r="FW91" s="129"/>
      <c r="FX91" s="129"/>
      <c r="FY91" s="129"/>
      <c r="FZ91" s="129"/>
      <c r="GA91" s="129"/>
      <c r="GB91" s="129"/>
      <c r="GC91" s="129"/>
      <c r="GD91" s="129"/>
      <c r="GE91" s="129"/>
      <c r="GF91" s="129"/>
      <c r="GG91" s="129"/>
      <c r="GH91" s="129"/>
      <c r="GI91" s="129"/>
      <c r="GJ91" s="129"/>
      <c r="GK91" s="129"/>
      <c r="GL91" s="129"/>
      <c r="GM91" s="129"/>
      <c r="GN91" s="129"/>
      <c r="GO91" s="129"/>
      <c r="GP91" s="129"/>
      <c r="GQ91" s="129"/>
      <c r="GR91" s="129"/>
      <c r="GS91" s="129"/>
      <c r="GT91" s="129"/>
      <c r="GU91" s="129"/>
      <c r="GV91" s="129"/>
      <c r="GW91" s="129"/>
      <c r="GX91" s="129"/>
      <c r="GY91" s="129"/>
      <c r="GZ91" s="129"/>
      <c r="HA91" s="129"/>
      <c r="HB91" s="129"/>
      <c r="HC91" s="129"/>
      <c r="HD91" s="129"/>
      <c r="HE91" s="129"/>
      <c r="HF91" s="129"/>
      <c r="HG91" s="129"/>
      <c r="HH91" s="129"/>
      <c r="HI91" s="129"/>
      <c r="HJ91" s="129"/>
      <c r="HK91" s="129"/>
      <c r="HL91" s="129"/>
      <c r="HM91" s="129"/>
      <c r="HN91" s="129"/>
      <c r="HO91" s="129"/>
      <c r="HP91" s="129"/>
      <c r="HQ91" s="129"/>
      <c r="HR91" s="129"/>
      <c r="HS91" s="129"/>
      <c r="HT91" s="129"/>
      <c r="HU91" s="129"/>
      <c r="HV91" s="129"/>
      <c r="HW91" s="129"/>
      <c r="HX91" s="129"/>
      <c r="HY91" s="129"/>
      <c r="HZ91" s="129"/>
      <c r="IA91" s="129"/>
      <c r="IB91" s="129"/>
      <c r="IC91" s="129"/>
      <c r="ID91" s="129"/>
      <c r="IE91" s="129"/>
      <c r="IF91" s="129"/>
      <c r="IG91" s="129"/>
      <c r="IH91" s="129"/>
      <c r="II91" s="129"/>
      <c r="IJ91" s="129"/>
      <c r="IK91" s="129"/>
      <c r="IL91" s="129"/>
      <c r="IM91" s="129"/>
      <c r="IN91" s="129"/>
      <c r="IO91" s="129"/>
      <c r="IP91" s="130"/>
      <c r="IQ91" s="130"/>
    </row>
    <row r="92" spans="1:251" s="131" customFormat="1" ht="97.5" hidden="1" customHeight="1">
      <c r="A92" s="85">
        <v>41055100</v>
      </c>
      <c r="B92" s="138" t="s">
        <v>85</v>
      </c>
      <c r="C92" s="5"/>
      <c r="D92" s="2"/>
      <c r="E92" s="5"/>
      <c r="F92" s="6"/>
      <c r="G92" s="4" t="str">
        <f t="shared" si="5"/>
        <v xml:space="preserve"> </v>
      </c>
      <c r="H92" s="4" t="str">
        <f t="shared" si="6"/>
        <v xml:space="preserve"> </v>
      </c>
      <c r="I92" s="4" t="str">
        <f t="shared" si="7"/>
        <v xml:space="preserve"> </v>
      </c>
      <c r="J92" s="8">
        <f t="shared" si="4"/>
        <v>0</v>
      </c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129"/>
      <c r="BM92" s="129"/>
      <c r="BN92" s="129"/>
      <c r="BO92" s="129"/>
      <c r="BP92" s="129"/>
      <c r="BQ92" s="129"/>
      <c r="BR92" s="129"/>
      <c r="BS92" s="129"/>
      <c r="BT92" s="129"/>
      <c r="BU92" s="129"/>
      <c r="BV92" s="129"/>
      <c r="BW92" s="129"/>
      <c r="BX92" s="129"/>
      <c r="BY92" s="129"/>
      <c r="BZ92" s="129"/>
      <c r="CA92" s="129"/>
      <c r="CB92" s="129"/>
      <c r="CC92" s="129"/>
      <c r="CD92" s="129"/>
      <c r="CE92" s="129"/>
      <c r="CF92" s="129"/>
      <c r="CG92" s="129"/>
      <c r="CH92" s="129"/>
      <c r="CI92" s="129"/>
      <c r="CJ92" s="129"/>
      <c r="CK92" s="129"/>
      <c r="CL92" s="129"/>
      <c r="CM92" s="129"/>
      <c r="CN92" s="129"/>
      <c r="CO92" s="129"/>
      <c r="CP92" s="129"/>
      <c r="CQ92" s="129"/>
      <c r="CR92" s="129"/>
      <c r="CS92" s="129"/>
      <c r="CT92" s="129"/>
      <c r="CU92" s="129"/>
      <c r="CV92" s="129"/>
      <c r="CW92" s="129"/>
      <c r="CX92" s="129"/>
      <c r="CY92" s="129"/>
      <c r="CZ92" s="129"/>
      <c r="DA92" s="129"/>
      <c r="DB92" s="129"/>
      <c r="DC92" s="129"/>
      <c r="DD92" s="129"/>
      <c r="DE92" s="129"/>
      <c r="DF92" s="129"/>
      <c r="DG92" s="129"/>
      <c r="DH92" s="129"/>
      <c r="DI92" s="129"/>
      <c r="DJ92" s="129"/>
      <c r="DK92" s="129"/>
      <c r="DL92" s="129"/>
      <c r="DM92" s="129"/>
      <c r="DN92" s="129"/>
      <c r="DO92" s="129"/>
      <c r="DP92" s="129"/>
      <c r="DQ92" s="129"/>
      <c r="DR92" s="129"/>
      <c r="DS92" s="129"/>
      <c r="DT92" s="129"/>
      <c r="DU92" s="129"/>
      <c r="DV92" s="129"/>
      <c r="DW92" s="129"/>
      <c r="DX92" s="129"/>
      <c r="DY92" s="129"/>
      <c r="DZ92" s="129"/>
      <c r="EA92" s="129"/>
      <c r="EB92" s="129"/>
      <c r="EC92" s="129"/>
      <c r="ED92" s="129"/>
      <c r="EE92" s="129"/>
      <c r="EF92" s="129"/>
      <c r="EG92" s="129"/>
      <c r="EH92" s="129"/>
      <c r="EI92" s="129"/>
      <c r="EJ92" s="129"/>
      <c r="EK92" s="129"/>
      <c r="EL92" s="129"/>
      <c r="EM92" s="129"/>
      <c r="EN92" s="129"/>
      <c r="EO92" s="129"/>
      <c r="EP92" s="129"/>
      <c r="EQ92" s="129"/>
      <c r="ER92" s="129"/>
      <c r="ES92" s="129"/>
      <c r="ET92" s="129"/>
      <c r="EU92" s="129"/>
      <c r="EV92" s="129"/>
      <c r="EW92" s="129"/>
      <c r="EX92" s="129"/>
      <c r="EY92" s="129"/>
      <c r="EZ92" s="129"/>
      <c r="FA92" s="129"/>
      <c r="FB92" s="129"/>
      <c r="FC92" s="129"/>
      <c r="FD92" s="129"/>
      <c r="FE92" s="129"/>
      <c r="FF92" s="129"/>
      <c r="FG92" s="129"/>
      <c r="FH92" s="129"/>
      <c r="FI92" s="129"/>
      <c r="FJ92" s="129"/>
      <c r="FK92" s="129"/>
      <c r="FL92" s="129"/>
      <c r="FM92" s="129"/>
      <c r="FN92" s="129"/>
      <c r="FO92" s="129"/>
      <c r="FP92" s="129"/>
      <c r="FQ92" s="129"/>
      <c r="FR92" s="129"/>
      <c r="FS92" s="129"/>
      <c r="FT92" s="129"/>
      <c r="FU92" s="129"/>
      <c r="FV92" s="129"/>
      <c r="FW92" s="129"/>
      <c r="FX92" s="129"/>
      <c r="FY92" s="129"/>
      <c r="FZ92" s="129"/>
      <c r="GA92" s="129"/>
      <c r="GB92" s="129"/>
      <c r="GC92" s="129"/>
      <c r="GD92" s="129"/>
      <c r="GE92" s="129"/>
      <c r="GF92" s="129"/>
      <c r="GG92" s="129"/>
      <c r="GH92" s="129"/>
      <c r="GI92" s="129"/>
      <c r="GJ92" s="129"/>
      <c r="GK92" s="129"/>
      <c r="GL92" s="129"/>
      <c r="GM92" s="129"/>
      <c r="GN92" s="129"/>
      <c r="GO92" s="129"/>
      <c r="GP92" s="129"/>
      <c r="GQ92" s="129"/>
      <c r="GR92" s="129"/>
      <c r="GS92" s="129"/>
      <c r="GT92" s="129"/>
      <c r="GU92" s="129"/>
      <c r="GV92" s="129"/>
      <c r="GW92" s="129"/>
      <c r="GX92" s="129"/>
      <c r="GY92" s="129"/>
      <c r="GZ92" s="129"/>
      <c r="HA92" s="129"/>
      <c r="HB92" s="129"/>
      <c r="HC92" s="129"/>
      <c r="HD92" s="129"/>
      <c r="HE92" s="129"/>
      <c r="HF92" s="129"/>
      <c r="HG92" s="129"/>
      <c r="HH92" s="129"/>
      <c r="HI92" s="129"/>
      <c r="HJ92" s="129"/>
      <c r="HK92" s="129"/>
      <c r="HL92" s="129"/>
      <c r="HM92" s="129"/>
      <c r="HN92" s="129"/>
      <c r="HO92" s="129"/>
      <c r="HP92" s="129"/>
      <c r="HQ92" s="129"/>
      <c r="HR92" s="129"/>
      <c r="HS92" s="129"/>
      <c r="HT92" s="129"/>
      <c r="HU92" s="129"/>
      <c r="HV92" s="129"/>
      <c r="HW92" s="129"/>
      <c r="HX92" s="129"/>
      <c r="HY92" s="129"/>
      <c r="HZ92" s="129"/>
      <c r="IA92" s="129"/>
      <c r="IB92" s="129"/>
      <c r="IC92" s="129"/>
      <c r="ID92" s="129"/>
      <c r="IE92" s="129"/>
      <c r="IF92" s="129"/>
      <c r="IG92" s="129"/>
      <c r="IH92" s="129"/>
      <c r="II92" s="129"/>
      <c r="IJ92" s="129"/>
      <c r="IK92" s="129"/>
      <c r="IL92" s="129"/>
      <c r="IM92" s="129"/>
      <c r="IN92" s="129"/>
      <c r="IO92" s="129"/>
      <c r="IP92" s="130"/>
      <c r="IQ92" s="130"/>
    </row>
    <row r="93" spans="1:251" s="131" customFormat="1" ht="51.75" hidden="1" customHeight="1">
      <c r="A93" s="85">
        <v>41054300</v>
      </c>
      <c r="B93" s="138" t="s">
        <v>86</v>
      </c>
      <c r="C93" s="5"/>
      <c r="D93" s="2"/>
      <c r="E93" s="5"/>
      <c r="F93" s="7"/>
      <c r="G93" s="4" t="str">
        <f t="shared" si="5"/>
        <v xml:space="preserve"> </v>
      </c>
      <c r="H93" s="4" t="str">
        <f t="shared" si="6"/>
        <v xml:space="preserve"> </v>
      </c>
      <c r="I93" s="4" t="str">
        <f t="shared" si="7"/>
        <v xml:space="preserve"> </v>
      </c>
      <c r="J93" s="8">
        <f t="shared" si="4"/>
        <v>0</v>
      </c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129"/>
      <c r="CO93" s="129"/>
      <c r="CP93" s="129"/>
      <c r="CQ93" s="129"/>
      <c r="CR93" s="129"/>
      <c r="CS93" s="129"/>
      <c r="CT93" s="129"/>
      <c r="CU93" s="129"/>
      <c r="CV93" s="129"/>
      <c r="CW93" s="129"/>
      <c r="CX93" s="129"/>
      <c r="CY93" s="129"/>
      <c r="CZ93" s="129"/>
      <c r="DA93" s="129"/>
      <c r="DB93" s="129"/>
      <c r="DC93" s="129"/>
      <c r="DD93" s="129"/>
      <c r="DE93" s="129"/>
      <c r="DF93" s="129"/>
      <c r="DG93" s="129"/>
      <c r="DH93" s="129"/>
      <c r="DI93" s="129"/>
      <c r="DJ93" s="129"/>
      <c r="DK93" s="129"/>
      <c r="DL93" s="129"/>
      <c r="DM93" s="129"/>
      <c r="DN93" s="129"/>
      <c r="DO93" s="129"/>
      <c r="DP93" s="129"/>
      <c r="DQ93" s="129"/>
      <c r="DR93" s="129"/>
      <c r="DS93" s="129"/>
      <c r="DT93" s="129"/>
      <c r="DU93" s="129"/>
      <c r="DV93" s="129"/>
      <c r="DW93" s="129"/>
      <c r="DX93" s="129"/>
      <c r="DY93" s="129"/>
      <c r="DZ93" s="129"/>
      <c r="EA93" s="129"/>
      <c r="EB93" s="129"/>
      <c r="EC93" s="129"/>
      <c r="ED93" s="129"/>
      <c r="EE93" s="129"/>
      <c r="EF93" s="129"/>
      <c r="EG93" s="129"/>
      <c r="EH93" s="129"/>
      <c r="EI93" s="129"/>
      <c r="EJ93" s="129"/>
      <c r="EK93" s="129"/>
      <c r="EL93" s="129"/>
      <c r="EM93" s="129"/>
      <c r="EN93" s="129"/>
      <c r="EO93" s="129"/>
      <c r="EP93" s="129"/>
      <c r="EQ93" s="129"/>
      <c r="ER93" s="129"/>
      <c r="ES93" s="129"/>
      <c r="ET93" s="129"/>
      <c r="EU93" s="129"/>
      <c r="EV93" s="129"/>
      <c r="EW93" s="129"/>
      <c r="EX93" s="129"/>
      <c r="EY93" s="129"/>
      <c r="EZ93" s="129"/>
      <c r="FA93" s="129"/>
      <c r="FB93" s="129"/>
      <c r="FC93" s="129"/>
      <c r="FD93" s="129"/>
      <c r="FE93" s="129"/>
      <c r="FF93" s="129"/>
      <c r="FG93" s="129"/>
      <c r="FH93" s="129"/>
      <c r="FI93" s="129"/>
      <c r="FJ93" s="129"/>
      <c r="FK93" s="129"/>
      <c r="FL93" s="129"/>
      <c r="FM93" s="129"/>
      <c r="FN93" s="129"/>
      <c r="FO93" s="129"/>
      <c r="FP93" s="129"/>
      <c r="FQ93" s="129"/>
      <c r="FR93" s="129"/>
      <c r="FS93" s="129"/>
      <c r="FT93" s="129"/>
      <c r="FU93" s="129"/>
      <c r="FV93" s="129"/>
      <c r="FW93" s="129"/>
      <c r="FX93" s="129"/>
      <c r="FY93" s="129"/>
      <c r="FZ93" s="129"/>
      <c r="GA93" s="129"/>
      <c r="GB93" s="129"/>
      <c r="GC93" s="129"/>
      <c r="GD93" s="129"/>
      <c r="GE93" s="129"/>
      <c r="GF93" s="129"/>
      <c r="GG93" s="129"/>
      <c r="GH93" s="129"/>
      <c r="GI93" s="129"/>
      <c r="GJ93" s="129"/>
      <c r="GK93" s="129"/>
      <c r="GL93" s="129"/>
      <c r="GM93" s="129"/>
      <c r="GN93" s="129"/>
      <c r="GO93" s="129"/>
      <c r="GP93" s="129"/>
      <c r="GQ93" s="129"/>
      <c r="GR93" s="129"/>
      <c r="GS93" s="129"/>
      <c r="GT93" s="129"/>
      <c r="GU93" s="129"/>
      <c r="GV93" s="129"/>
      <c r="GW93" s="129"/>
      <c r="GX93" s="129"/>
      <c r="GY93" s="129"/>
      <c r="GZ93" s="129"/>
      <c r="HA93" s="129"/>
      <c r="HB93" s="129"/>
      <c r="HC93" s="129"/>
      <c r="HD93" s="129"/>
      <c r="HE93" s="129"/>
      <c r="HF93" s="129"/>
      <c r="HG93" s="129"/>
      <c r="HH93" s="129"/>
      <c r="HI93" s="129"/>
      <c r="HJ93" s="129"/>
      <c r="HK93" s="129"/>
      <c r="HL93" s="129"/>
      <c r="HM93" s="129"/>
      <c r="HN93" s="129"/>
      <c r="HO93" s="129"/>
      <c r="HP93" s="129"/>
      <c r="HQ93" s="129"/>
      <c r="HR93" s="129"/>
      <c r="HS93" s="129"/>
      <c r="HT93" s="129"/>
      <c r="HU93" s="129"/>
      <c r="HV93" s="129"/>
      <c r="HW93" s="129"/>
      <c r="HX93" s="129"/>
      <c r="HY93" s="129"/>
      <c r="HZ93" s="129"/>
      <c r="IA93" s="129"/>
      <c r="IB93" s="129"/>
      <c r="IC93" s="129"/>
      <c r="ID93" s="129"/>
      <c r="IE93" s="129"/>
      <c r="IF93" s="129"/>
      <c r="IG93" s="129"/>
      <c r="IH93" s="129"/>
      <c r="II93" s="129"/>
      <c r="IJ93" s="129"/>
      <c r="IK93" s="129"/>
      <c r="IL93" s="129"/>
      <c r="IM93" s="129"/>
      <c r="IN93" s="129"/>
      <c r="IO93" s="129"/>
      <c r="IP93" s="130"/>
      <c r="IQ93" s="130"/>
    </row>
    <row r="94" spans="1:251" s="131" customFormat="1" ht="48.75" hidden="1" customHeight="1">
      <c r="A94" s="85">
        <v>41054900</v>
      </c>
      <c r="B94" s="138" t="s">
        <v>87</v>
      </c>
      <c r="C94" s="5"/>
      <c r="D94" s="2"/>
      <c r="E94" s="5"/>
      <c r="F94" s="7"/>
      <c r="G94" s="4" t="str">
        <f t="shared" si="5"/>
        <v xml:space="preserve"> </v>
      </c>
      <c r="H94" s="4" t="str">
        <f t="shared" si="6"/>
        <v xml:space="preserve"> </v>
      </c>
      <c r="I94" s="4" t="str">
        <f t="shared" si="7"/>
        <v xml:space="preserve"> </v>
      </c>
      <c r="J94" s="8">
        <f t="shared" si="4"/>
        <v>0</v>
      </c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129"/>
      <c r="BM94" s="129"/>
      <c r="BN94" s="129"/>
      <c r="BO94" s="129"/>
      <c r="BP94" s="129"/>
      <c r="BQ94" s="129"/>
      <c r="BR94" s="129"/>
      <c r="BS94" s="129"/>
      <c r="BT94" s="129"/>
      <c r="BU94" s="129"/>
      <c r="BV94" s="129"/>
      <c r="BW94" s="129"/>
      <c r="BX94" s="129"/>
      <c r="BY94" s="129"/>
      <c r="BZ94" s="129"/>
      <c r="CA94" s="129"/>
      <c r="CB94" s="129"/>
      <c r="CC94" s="129"/>
      <c r="CD94" s="129"/>
      <c r="CE94" s="129"/>
      <c r="CF94" s="129"/>
      <c r="CG94" s="129"/>
      <c r="CH94" s="129"/>
      <c r="CI94" s="129"/>
      <c r="CJ94" s="129"/>
      <c r="CK94" s="129"/>
      <c r="CL94" s="129"/>
      <c r="CM94" s="129"/>
      <c r="CN94" s="129"/>
      <c r="CO94" s="129"/>
      <c r="CP94" s="129"/>
      <c r="CQ94" s="129"/>
      <c r="CR94" s="129"/>
      <c r="CS94" s="129"/>
      <c r="CT94" s="129"/>
      <c r="CU94" s="129"/>
      <c r="CV94" s="129"/>
      <c r="CW94" s="129"/>
      <c r="CX94" s="129"/>
      <c r="CY94" s="129"/>
      <c r="CZ94" s="129"/>
      <c r="DA94" s="129"/>
      <c r="DB94" s="129"/>
      <c r="DC94" s="129"/>
      <c r="DD94" s="129"/>
      <c r="DE94" s="129"/>
      <c r="DF94" s="129"/>
      <c r="DG94" s="129"/>
      <c r="DH94" s="129"/>
      <c r="DI94" s="129"/>
      <c r="DJ94" s="129"/>
      <c r="DK94" s="129"/>
      <c r="DL94" s="129"/>
      <c r="DM94" s="129"/>
      <c r="DN94" s="129"/>
      <c r="DO94" s="129"/>
      <c r="DP94" s="129"/>
      <c r="DQ94" s="129"/>
      <c r="DR94" s="129"/>
      <c r="DS94" s="129"/>
      <c r="DT94" s="129"/>
      <c r="DU94" s="129"/>
      <c r="DV94" s="129"/>
      <c r="DW94" s="129"/>
      <c r="DX94" s="129"/>
      <c r="DY94" s="129"/>
      <c r="DZ94" s="129"/>
      <c r="EA94" s="129"/>
      <c r="EB94" s="129"/>
      <c r="EC94" s="129"/>
      <c r="ED94" s="129"/>
      <c r="EE94" s="129"/>
      <c r="EF94" s="129"/>
      <c r="EG94" s="129"/>
      <c r="EH94" s="129"/>
      <c r="EI94" s="129"/>
      <c r="EJ94" s="129"/>
      <c r="EK94" s="129"/>
      <c r="EL94" s="129"/>
      <c r="EM94" s="129"/>
      <c r="EN94" s="129"/>
      <c r="EO94" s="129"/>
      <c r="EP94" s="129"/>
      <c r="EQ94" s="129"/>
      <c r="ER94" s="129"/>
      <c r="ES94" s="129"/>
      <c r="ET94" s="129"/>
      <c r="EU94" s="129"/>
      <c r="EV94" s="129"/>
      <c r="EW94" s="129"/>
      <c r="EX94" s="129"/>
      <c r="EY94" s="129"/>
      <c r="EZ94" s="129"/>
      <c r="FA94" s="129"/>
      <c r="FB94" s="129"/>
      <c r="FC94" s="129"/>
      <c r="FD94" s="129"/>
      <c r="FE94" s="129"/>
      <c r="FF94" s="129"/>
      <c r="FG94" s="129"/>
      <c r="FH94" s="129"/>
      <c r="FI94" s="129"/>
      <c r="FJ94" s="129"/>
      <c r="FK94" s="129"/>
      <c r="FL94" s="129"/>
      <c r="FM94" s="129"/>
      <c r="FN94" s="129"/>
      <c r="FO94" s="129"/>
      <c r="FP94" s="129"/>
      <c r="FQ94" s="129"/>
      <c r="FR94" s="129"/>
      <c r="FS94" s="129"/>
      <c r="FT94" s="129"/>
      <c r="FU94" s="129"/>
      <c r="FV94" s="129"/>
      <c r="FW94" s="129"/>
      <c r="FX94" s="129"/>
      <c r="FY94" s="129"/>
      <c r="FZ94" s="129"/>
      <c r="GA94" s="129"/>
      <c r="GB94" s="129"/>
      <c r="GC94" s="129"/>
      <c r="GD94" s="129"/>
      <c r="GE94" s="129"/>
      <c r="GF94" s="129"/>
      <c r="GG94" s="129"/>
      <c r="GH94" s="129"/>
      <c r="GI94" s="129"/>
      <c r="GJ94" s="129"/>
      <c r="GK94" s="129"/>
      <c r="GL94" s="129"/>
      <c r="GM94" s="129"/>
      <c r="GN94" s="129"/>
      <c r="GO94" s="129"/>
      <c r="GP94" s="129"/>
      <c r="GQ94" s="129"/>
      <c r="GR94" s="129"/>
      <c r="GS94" s="129"/>
      <c r="GT94" s="129"/>
      <c r="GU94" s="129"/>
      <c r="GV94" s="129"/>
      <c r="GW94" s="129"/>
      <c r="GX94" s="129"/>
      <c r="GY94" s="129"/>
      <c r="GZ94" s="129"/>
      <c r="HA94" s="129"/>
      <c r="HB94" s="129"/>
      <c r="HC94" s="129"/>
      <c r="HD94" s="129"/>
      <c r="HE94" s="129"/>
      <c r="HF94" s="129"/>
      <c r="HG94" s="129"/>
      <c r="HH94" s="129"/>
      <c r="HI94" s="129"/>
      <c r="HJ94" s="129"/>
      <c r="HK94" s="129"/>
      <c r="HL94" s="129"/>
      <c r="HM94" s="129"/>
      <c r="HN94" s="129"/>
      <c r="HO94" s="129"/>
      <c r="HP94" s="129"/>
      <c r="HQ94" s="129"/>
      <c r="HR94" s="129"/>
      <c r="HS94" s="129"/>
      <c r="HT94" s="129"/>
      <c r="HU94" s="129"/>
      <c r="HV94" s="129"/>
      <c r="HW94" s="129"/>
      <c r="HX94" s="129"/>
      <c r="HY94" s="129"/>
      <c r="HZ94" s="129"/>
      <c r="IA94" s="129"/>
      <c r="IB94" s="129"/>
      <c r="IC94" s="129"/>
      <c r="ID94" s="129"/>
      <c r="IE94" s="129"/>
      <c r="IF94" s="129"/>
      <c r="IG94" s="129"/>
      <c r="IH94" s="129"/>
      <c r="II94" s="129"/>
      <c r="IJ94" s="129"/>
      <c r="IK94" s="129"/>
      <c r="IL94" s="129"/>
      <c r="IM94" s="129"/>
      <c r="IN94" s="129"/>
      <c r="IO94" s="129"/>
      <c r="IP94" s="130"/>
      <c r="IQ94" s="130"/>
    </row>
    <row r="95" spans="1:251" s="131" customFormat="1" ht="48.75" customHeight="1">
      <c r="A95" s="85">
        <v>41053900</v>
      </c>
      <c r="B95" s="138" t="s">
        <v>88</v>
      </c>
      <c r="C95" s="5"/>
      <c r="D95" s="2"/>
      <c r="E95" s="5"/>
      <c r="F95" s="7">
        <v>150788.42000000001</v>
      </c>
      <c r="G95" s="4" t="str">
        <f t="shared" si="5"/>
        <v xml:space="preserve"> </v>
      </c>
      <c r="H95" s="4" t="str">
        <f t="shared" si="6"/>
        <v xml:space="preserve"> </v>
      </c>
      <c r="I95" s="4" t="str">
        <f t="shared" si="7"/>
        <v xml:space="preserve"> </v>
      </c>
      <c r="J95" s="8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129"/>
      <c r="BM95" s="129"/>
      <c r="BN95" s="129"/>
      <c r="BO95" s="129"/>
      <c r="BP95" s="129"/>
      <c r="BQ95" s="129"/>
      <c r="BR95" s="129"/>
      <c r="BS95" s="129"/>
      <c r="BT95" s="129"/>
      <c r="BU95" s="129"/>
      <c r="BV95" s="129"/>
      <c r="BW95" s="129"/>
      <c r="BX95" s="129"/>
      <c r="BY95" s="129"/>
      <c r="BZ95" s="129"/>
      <c r="CA95" s="129"/>
      <c r="CB95" s="129"/>
      <c r="CC95" s="129"/>
      <c r="CD95" s="129"/>
      <c r="CE95" s="129"/>
      <c r="CF95" s="129"/>
      <c r="CG95" s="129"/>
      <c r="CH95" s="129"/>
      <c r="CI95" s="129"/>
      <c r="CJ95" s="129"/>
      <c r="CK95" s="129"/>
      <c r="CL95" s="129"/>
      <c r="CM95" s="129"/>
      <c r="CN95" s="129"/>
      <c r="CO95" s="129"/>
      <c r="CP95" s="129"/>
      <c r="CQ95" s="129"/>
      <c r="CR95" s="129"/>
      <c r="CS95" s="129"/>
      <c r="CT95" s="129"/>
      <c r="CU95" s="129"/>
      <c r="CV95" s="129"/>
      <c r="CW95" s="129"/>
      <c r="CX95" s="129"/>
      <c r="CY95" s="129"/>
      <c r="CZ95" s="129"/>
      <c r="DA95" s="129"/>
      <c r="DB95" s="129"/>
      <c r="DC95" s="129"/>
      <c r="DD95" s="129"/>
      <c r="DE95" s="129"/>
      <c r="DF95" s="129"/>
      <c r="DG95" s="129"/>
      <c r="DH95" s="129"/>
      <c r="DI95" s="129"/>
      <c r="DJ95" s="129"/>
      <c r="DK95" s="129"/>
      <c r="DL95" s="129"/>
      <c r="DM95" s="129"/>
      <c r="DN95" s="129"/>
      <c r="DO95" s="129"/>
      <c r="DP95" s="129"/>
      <c r="DQ95" s="129"/>
      <c r="DR95" s="129"/>
      <c r="DS95" s="129"/>
      <c r="DT95" s="129"/>
      <c r="DU95" s="129"/>
      <c r="DV95" s="129"/>
      <c r="DW95" s="129"/>
      <c r="DX95" s="129"/>
      <c r="DY95" s="129"/>
      <c r="DZ95" s="129"/>
      <c r="EA95" s="129"/>
      <c r="EB95" s="129"/>
      <c r="EC95" s="129"/>
      <c r="ED95" s="129"/>
      <c r="EE95" s="129"/>
      <c r="EF95" s="129"/>
      <c r="EG95" s="129"/>
      <c r="EH95" s="129"/>
      <c r="EI95" s="129"/>
      <c r="EJ95" s="129"/>
      <c r="EK95" s="129"/>
      <c r="EL95" s="129"/>
      <c r="EM95" s="129"/>
      <c r="EN95" s="129"/>
      <c r="EO95" s="129"/>
      <c r="EP95" s="129"/>
      <c r="EQ95" s="129"/>
      <c r="ER95" s="129"/>
      <c r="ES95" s="129"/>
      <c r="ET95" s="129"/>
      <c r="EU95" s="129"/>
      <c r="EV95" s="129"/>
      <c r="EW95" s="129"/>
      <c r="EX95" s="129"/>
      <c r="EY95" s="129"/>
      <c r="EZ95" s="129"/>
      <c r="FA95" s="129"/>
      <c r="FB95" s="129"/>
      <c r="FC95" s="129"/>
      <c r="FD95" s="129"/>
      <c r="FE95" s="129"/>
      <c r="FF95" s="129"/>
      <c r="FG95" s="129"/>
      <c r="FH95" s="129"/>
      <c r="FI95" s="129"/>
      <c r="FJ95" s="129"/>
      <c r="FK95" s="129"/>
      <c r="FL95" s="129"/>
      <c r="FM95" s="129"/>
      <c r="FN95" s="129"/>
      <c r="FO95" s="129"/>
      <c r="FP95" s="129"/>
      <c r="FQ95" s="129"/>
      <c r="FR95" s="129"/>
      <c r="FS95" s="129"/>
      <c r="FT95" s="129"/>
      <c r="FU95" s="129"/>
      <c r="FV95" s="129"/>
      <c r="FW95" s="129"/>
      <c r="FX95" s="129"/>
      <c r="FY95" s="129"/>
      <c r="FZ95" s="129"/>
      <c r="GA95" s="129"/>
      <c r="GB95" s="129"/>
      <c r="GC95" s="129"/>
      <c r="GD95" s="129"/>
      <c r="GE95" s="129"/>
      <c r="GF95" s="129"/>
      <c r="GG95" s="129"/>
      <c r="GH95" s="129"/>
      <c r="GI95" s="129"/>
      <c r="GJ95" s="129"/>
      <c r="GK95" s="129"/>
      <c r="GL95" s="129"/>
      <c r="GM95" s="129"/>
      <c r="GN95" s="129"/>
      <c r="GO95" s="129"/>
      <c r="GP95" s="129"/>
      <c r="GQ95" s="129"/>
      <c r="GR95" s="129"/>
      <c r="GS95" s="129"/>
      <c r="GT95" s="129"/>
      <c r="GU95" s="129"/>
      <c r="GV95" s="129"/>
      <c r="GW95" s="129"/>
      <c r="GX95" s="129"/>
      <c r="GY95" s="129"/>
      <c r="GZ95" s="129"/>
      <c r="HA95" s="129"/>
      <c r="HB95" s="129"/>
      <c r="HC95" s="129"/>
      <c r="HD95" s="129"/>
      <c r="HE95" s="129"/>
      <c r="HF95" s="129"/>
      <c r="HG95" s="129"/>
      <c r="HH95" s="129"/>
      <c r="HI95" s="129"/>
      <c r="HJ95" s="129"/>
      <c r="HK95" s="129"/>
      <c r="HL95" s="129"/>
      <c r="HM95" s="129"/>
      <c r="HN95" s="129"/>
      <c r="HO95" s="129"/>
      <c r="HP95" s="129"/>
      <c r="HQ95" s="129"/>
      <c r="HR95" s="129"/>
      <c r="HS95" s="129"/>
      <c r="HT95" s="129"/>
      <c r="HU95" s="129"/>
      <c r="HV95" s="129"/>
      <c r="HW95" s="129"/>
      <c r="HX95" s="129"/>
      <c r="HY95" s="129"/>
      <c r="HZ95" s="129"/>
      <c r="IA95" s="129"/>
      <c r="IB95" s="129"/>
      <c r="IC95" s="129"/>
      <c r="ID95" s="129"/>
      <c r="IE95" s="129"/>
      <c r="IF95" s="129"/>
      <c r="IG95" s="129"/>
      <c r="IH95" s="129"/>
      <c r="II95" s="129"/>
      <c r="IJ95" s="129"/>
      <c r="IK95" s="129"/>
      <c r="IL95" s="129"/>
      <c r="IM95" s="129"/>
      <c r="IN95" s="129"/>
      <c r="IO95" s="129"/>
      <c r="IP95" s="130"/>
      <c r="IQ95" s="130"/>
    </row>
    <row r="96" spans="1:251" s="131" customFormat="1" ht="159" customHeight="1">
      <c r="A96" s="85">
        <v>41055000</v>
      </c>
      <c r="B96" s="138" t="s">
        <v>89</v>
      </c>
      <c r="C96" s="5">
        <v>1170000</v>
      </c>
      <c r="D96" s="2">
        <v>585000</v>
      </c>
      <c r="E96" s="5">
        <v>585000</v>
      </c>
      <c r="F96" s="6"/>
      <c r="G96" s="4">
        <f t="shared" si="5"/>
        <v>1</v>
      </c>
      <c r="H96" s="4"/>
      <c r="I96" s="4">
        <f t="shared" si="7"/>
        <v>0.5</v>
      </c>
      <c r="J96" s="8">
        <f t="shared" si="4"/>
        <v>0</v>
      </c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129"/>
      <c r="BM96" s="129"/>
      <c r="BN96" s="129"/>
      <c r="BO96" s="129"/>
      <c r="BP96" s="129"/>
      <c r="BQ96" s="129"/>
      <c r="BR96" s="129"/>
      <c r="BS96" s="129"/>
      <c r="BT96" s="129"/>
      <c r="BU96" s="129"/>
      <c r="BV96" s="129"/>
      <c r="BW96" s="129"/>
      <c r="BX96" s="129"/>
      <c r="BY96" s="129"/>
      <c r="BZ96" s="129"/>
      <c r="CA96" s="129"/>
      <c r="CB96" s="129"/>
      <c r="CC96" s="129"/>
      <c r="CD96" s="129"/>
      <c r="CE96" s="129"/>
      <c r="CF96" s="129"/>
      <c r="CG96" s="129"/>
      <c r="CH96" s="129"/>
      <c r="CI96" s="129"/>
      <c r="CJ96" s="129"/>
      <c r="CK96" s="129"/>
      <c r="CL96" s="129"/>
      <c r="CM96" s="129"/>
      <c r="CN96" s="129"/>
      <c r="CO96" s="129"/>
      <c r="CP96" s="129"/>
      <c r="CQ96" s="129"/>
      <c r="CR96" s="129"/>
      <c r="CS96" s="129"/>
      <c r="CT96" s="129"/>
      <c r="CU96" s="129"/>
      <c r="CV96" s="129"/>
      <c r="CW96" s="129"/>
      <c r="CX96" s="129"/>
      <c r="CY96" s="129"/>
      <c r="CZ96" s="129"/>
      <c r="DA96" s="129"/>
      <c r="DB96" s="129"/>
      <c r="DC96" s="129"/>
      <c r="DD96" s="129"/>
      <c r="DE96" s="129"/>
      <c r="DF96" s="129"/>
      <c r="DG96" s="129"/>
      <c r="DH96" s="129"/>
      <c r="DI96" s="129"/>
      <c r="DJ96" s="129"/>
      <c r="DK96" s="129"/>
      <c r="DL96" s="129"/>
      <c r="DM96" s="129"/>
      <c r="DN96" s="129"/>
      <c r="DO96" s="129"/>
      <c r="DP96" s="129"/>
      <c r="DQ96" s="129"/>
      <c r="DR96" s="129"/>
      <c r="DS96" s="129"/>
      <c r="DT96" s="129"/>
      <c r="DU96" s="129"/>
      <c r="DV96" s="129"/>
      <c r="DW96" s="129"/>
      <c r="DX96" s="129"/>
      <c r="DY96" s="129"/>
      <c r="DZ96" s="129"/>
      <c r="EA96" s="129"/>
      <c r="EB96" s="129"/>
      <c r="EC96" s="129"/>
      <c r="ED96" s="129"/>
      <c r="EE96" s="129"/>
      <c r="EF96" s="129"/>
      <c r="EG96" s="129"/>
      <c r="EH96" s="129"/>
      <c r="EI96" s="129"/>
      <c r="EJ96" s="129"/>
      <c r="EK96" s="129"/>
      <c r="EL96" s="129"/>
      <c r="EM96" s="129"/>
      <c r="EN96" s="129"/>
      <c r="EO96" s="129"/>
      <c r="EP96" s="129"/>
      <c r="EQ96" s="129"/>
      <c r="ER96" s="129"/>
      <c r="ES96" s="129"/>
      <c r="ET96" s="129"/>
      <c r="EU96" s="129"/>
      <c r="EV96" s="129"/>
      <c r="EW96" s="129"/>
      <c r="EX96" s="129"/>
      <c r="EY96" s="129"/>
      <c r="EZ96" s="129"/>
      <c r="FA96" s="129"/>
      <c r="FB96" s="129"/>
      <c r="FC96" s="129"/>
      <c r="FD96" s="129"/>
      <c r="FE96" s="129"/>
      <c r="FF96" s="129"/>
      <c r="FG96" s="129"/>
      <c r="FH96" s="129"/>
      <c r="FI96" s="129"/>
      <c r="FJ96" s="129"/>
      <c r="FK96" s="129"/>
      <c r="FL96" s="129"/>
      <c r="FM96" s="129"/>
      <c r="FN96" s="129"/>
      <c r="FO96" s="129"/>
      <c r="FP96" s="129"/>
      <c r="FQ96" s="129"/>
      <c r="FR96" s="129"/>
      <c r="FS96" s="129"/>
      <c r="FT96" s="129"/>
      <c r="FU96" s="129"/>
      <c r="FV96" s="129"/>
      <c r="FW96" s="129"/>
      <c r="FX96" s="129"/>
      <c r="FY96" s="129"/>
      <c r="FZ96" s="129"/>
      <c r="GA96" s="129"/>
      <c r="GB96" s="129"/>
      <c r="GC96" s="129"/>
      <c r="GD96" s="129"/>
      <c r="GE96" s="129"/>
      <c r="GF96" s="129"/>
      <c r="GG96" s="129"/>
      <c r="GH96" s="129"/>
      <c r="GI96" s="129"/>
      <c r="GJ96" s="129"/>
      <c r="GK96" s="129"/>
      <c r="GL96" s="129"/>
      <c r="GM96" s="129"/>
      <c r="GN96" s="129"/>
      <c r="GO96" s="129"/>
      <c r="GP96" s="129"/>
      <c r="GQ96" s="129"/>
      <c r="GR96" s="129"/>
      <c r="GS96" s="129"/>
      <c r="GT96" s="129"/>
      <c r="GU96" s="129"/>
      <c r="GV96" s="129"/>
      <c r="GW96" s="129"/>
      <c r="GX96" s="129"/>
      <c r="GY96" s="129"/>
      <c r="GZ96" s="129"/>
      <c r="HA96" s="129"/>
      <c r="HB96" s="129"/>
      <c r="HC96" s="129"/>
      <c r="HD96" s="129"/>
      <c r="HE96" s="129"/>
      <c r="HF96" s="129"/>
      <c r="HG96" s="129"/>
      <c r="HH96" s="129"/>
      <c r="HI96" s="129"/>
      <c r="HJ96" s="129"/>
      <c r="HK96" s="129"/>
      <c r="HL96" s="129"/>
      <c r="HM96" s="129"/>
      <c r="HN96" s="129"/>
      <c r="HO96" s="129"/>
      <c r="HP96" s="129"/>
      <c r="HQ96" s="129"/>
      <c r="HR96" s="129"/>
      <c r="HS96" s="129"/>
      <c r="HT96" s="129"/>
      <c r="HU96" s="129"/>
      <c r="HV96" s="129"/>
      <c r="HW96" s="129"/>
      <c r="HX96" s="129"/>
      <c r="HY96" s="129"/>
      <c r="HZ96" s="129"/>
      <c r="IA96" s="129"/>
      <c r="IB96" s="129"/>
      <c r="IC96" s="129"/>
      <c r="ID96" s="129"/>
      <c r="IE96" s="129"/>
      <c r="IF96" s="129"/>
      <c r="IG96" s="129"/>
      <c r="IH96" s="129"/>
      <c r="II96" s="129"/>
      <c r="IJ96" s="129"/>
      <c r="IK96" s="129"/>
      <c r="IL96" s="129"/>
      <c r="IM96" s="129"/>
      <c r="IN96" s="129"/>
      <c r="IO96" s="129"/>
      <c r="IP96" s="130"/>
      <c r="IQ96" s="130"/>
    </row>
    <row r="97" spans="1:251" s="103" customFormat="1" ht="66.75" customHeight="1">
      <c r="A97" s="42" t="s">
        <v>90</v>
      </c>
      <c r="B97" s="43"/>
      <c r="C97" s="162">
        <f>SUM(C71:C96)</f>
        <v>180695600</v>
      </c>
      <c r="D97" s="162">
        <f>SUM(D71:D96)</f>
        <v>38685146</v>
      </c>
      <c r="E97" s="162">
        <f>SUM(E71:E96)</f>
        <v>38681546</v>
      </c>
      <c r="F97" s="163">
        <f>SUM(F71:F95)</f>
        <v>37156688.420000002</v>
      </c>
      <c r="G97" s="41">
        <f t="shared" si="5"/>
        <v>0.99990694102589139</v>
      </c>
      <c r="H97" s="41">
        <f t="shared" si="6"/>
        <v>1.0410385759560647</v>
      </c>
      <c r="I97" s="41">
        <f t="shared" si="7"/>
        <v>0.21407021532345005</v>
      </c>
      <c r="J97" s="44">
        <f t="shared" si="4"/>
        <v>-3600</v>
      </c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1"/>
      <c r="BM97" s="101"/>
      <c r="BN97" s="101"/>
      <c r="BO97" s="101"/>
      <c r="BP97" s="101"/>
      <c r="BQ97" s="101"/>
      <c r="BR97" s="101"/>
      <c r="BS97" s="101"/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101"/>
      <c r="CE97" s="101"/>
      <c r="CF97" s="101"/>
      <c r="CG97" s="101"/>
      <c r="CH97" s="101"/>
      <c r="CI97" s="101"/>
      <c r="CJ97" s="101"/>
      <c r="CK97" s="101"/>
      <c r="CL97" s="101"/>
      <c r="CM97" s="101"/>
      <c r="CN97" s="101"/>
      <c r="CO97" s="101"/>
      <c r="CP97" s="101"/>
      <c r="CQ97" s="101"/>
      <c r="CR97" s="101"/>
      <c r="CS97" s="101"/>
      <c r="CT97" s="101"/>
      <c r="CU97" s="101"/>
      <c r="CV97" s="101"/>
      <c r="CW97" s="101"/>
      <c r="CX97" s="101"/>
      <c r="CY97" s="101"/>
      <c r="CZ97" s="101"/>
      <c r="DA97" s="101"/>
      <c r="DB97" s="101"/>
      <c r="DC97" s="101"/>
      <c r="DD97" s="101"/>
      <c r="DE97" s="101"/>
      <c r="DF97" s="101"/>
      <c r="DG97" s="101"/>
      <c r="DH97" s="101"/>
      <c r="DI97" s="101"/>
      <c r="DJ97" s="101"/>
      <c r="DK97" s="101"/>
      <c r="DL97" s="101"/>
      <c r="DM97" s="101"/>
      <c r="DN97" s="101"/>
      <c r="DO97" s="101"/>
      <c r="DP97" s="101"/>
      <c r="DQ97" s="101"/>
      <c r="DR97" s="101"/>
      <c r="DS97" s="101"/>
      <c r="DT97" s="101"/>
      <c r="DU97" s="101"/>
      <c r="DV97" s="101"/>
      <c r="DW97" s="101"/>
      <c r="DX97" s="101"/>
      <c r="DY97" s="101"/>
      <c r="DZ97" s="101"/>
      <c r="EA97" s="101"/>
      <c r="EB97" s="101"/>
      <c r="EC97" s="101"/>
      <c r="ED97" s="101"/>
      <c r="EE97" s="101"/>
      <c r="EF97" s="101"/>
      <c r="EG97" s="101"/>
      <c r="EH97" s="101"/>
      <c r="EI97" s="101"/>
      <c r="EJ97" s="101"/>
      <c r="EK97" s="101"/>
      <c r="EL97" s="101"/>
      <c r="EM97" s="101"/>
      <c r="EN97" s="101"/>
      <c r="EO97" s="101"/>
      <c r="EP97" s="101"/>
      <c r="EQ97" s="101"/>
      <c r="ER97" s="101"/>
      <c r="ES97" s="101"/>
      <c r="ET97" s="101"/>
      <c r="EU97" s="101"/>
      <c r="EV97" s="101"/>
      <c r="EW97" s="101"/>
      <c r="EX97" s="101"/>
      <c r="EY97" s="101"/>
      <c r="EZ97" s="101"/>
      <c r="FA97" s="101"/>
      <c r="FB97" s="101"/>
      <c r="FC97" s="101"/>
      <c r="FD97" s="101"/>
      <c r="FE97" s="101"/>
      <c r="FF97" s="101"/>
      <c r="FG97" s="101"/>
      <c r="FH97" s="101"/>
      <c r="FI97" s="101"/>
      <c r="FJ97" s="101"/>
      <c r="FK97" s="101"/>
      <c r="FL97" s="101"/>
      <c r="FM97" s="101"/>
      <c r="FN97" s="101"/>
      <c r="FO97" s="101"/>
      <c r="FP97" s="101"/>
      <c r="FQ97" s="101"/>
      <c r="FR97" s="101"/>
      <c r="FS97" s="101"/>
      <c r="FT97" s="101"/>
      <c r="FU97" s="101"/>
      <c r="FV97" s="101"/>
      <c r="FW97" s="101"/>
      <c r="FX97" s="101"/>
      <c r="FY97" s="101"/>
      <c r="FZ97" s="101"/>
      <c r="GA97" s="101"/>
      <c r="GB97" s="101"/>
      <c r="GC97" s="101"/>
      <c r="GD97" s="101"/>
      <c r="GE97" s="101"/>
      <c r="GF97" s="101"/>
      <c r="GG97" s="101"/>
      <c r="GH97" s="101"/>
      <c r="GI97" s="101"/>
      <c r="GJ97" s="101"/>
      <c r="GK97" s="101"/>
      <c r="GL97" s="101"/>
      <c r="GM97" s="101"/>
      <c r="GN97" s="101"/>
      <c r="GO97" s="101"/>
      <c r="GP97" s="101"/>
      <c r="GQ97" s="101"/>
      <c r="GR97" s="101"/>
      <c r="GS97" s="101"/>
      <c r="GT97" s="101"/>
      <c r="GU97" s="101"/>
      <c r="GV97" s="101"/>
      <c r="GW97" s="101"/>
      <c r="GX97" s="101"/>
      <c r="GY97" s="101"/>
      <c r="GZ97" s="101"/>
      <c r="HA97" s="101"/>
      <c r="HB97" s="101"/>
      <c r="HC97" s="101"/>
      <c r="HD97" s="101"/>
      <c r="HE97" s="101"/>
      <c r="HF97" s="101"/>
      <c r="HG97" s="101"/>
      <c r="HH97" s="101"/>
      <c r="HI97" s="101"/>
      <c r="HJ97" s="101"/>
      <c r="HK97" s="101"/>
      <c r="HL97" s="101"/>
      <c r="HM97" s="101"/>
      <c r="HN97" s="101"/>
      <c r="HO97" s="101"/>
      <c r="HP97" s="101"/>
      <c r="HQ97" s="101"/>
      <c r="HR97" s="101"/>
      <c r="HS97" s="101"/>
      <c r="HT97" s="101"/>
      <c r="HU97" s="101"/>
      <c r="HV97" s="101"/>
      <c r="HW97" s="101"/>
      <c r="HX97" s="101"/>
      <c r="HY97" s="101"/>
      <c r="HZ97" s="101"/>
      <c r="IA97" s="101"/>
      <c r="IB97" s="101"/>
      <c r="IC97" s="101"/>
      <c r="ID97" s="101"/>
      <c r="IE97" s="101"/>
      <c r="IF97" s="101"/>
      <c r="IG97" s="101"/>
      <c r="IH97" s="101"/>
      <c r="II97" s="101"/>
      <c r="IJ97" s="101"/>
      <c r="IK97" s="101"/>
      <c r="IL97" s="101"/>
      <c r="IM97" s="101"/>
      <c r="IN97" s="101"/>
      <c r="IO97" s="101"/>
    </row>
    <row r="98" spans="1:251" s="103" customFormat="1" ht="67.5" customHeight="1">
      <c r="A98" s="45" t="s">
        <v>91</v>
      </c>
      <c r="B98" s="46"/>
      <c r="C98" s="44">
        <f>SUM(C70+C97)</f>
        <v>620895600</v>
      </c>
      <c r="D98" s="44">
        <f>SUM(D70+D97)</f>
        <v>149590146</v>
      </c>
      <c r="E98" s="161">
        <f>SUM(E70+E97)</f>
        <v>139083479.09999999</v>
      </c>
      <c r="F98" s="161">
        <f>SUM(F70+F97)</f>
        <v>115761115.48999999</v>
      </c>
      <c r="G98" s="41">
        <f t="shared" si="5"/>
        <v>0.92976364298755343</v>
      </c>
      <c r="H98" s="41">
        <f t="shared" si="6"/>
        <v>1.2014697552911426</v>
      </c>
      <c r="I98" s="41">
        <f t="shared" si="7"/>
        <v>0.22400461381913481</v>
      </c>
      <c r="J98" s="44">
        <f t="shared" si="4"/>
        <v>-10506666.900000006</v>
      </c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101"/>
      <c r="CE98" s="101"/>
      <c r="CF98" s="101"/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101"/>
      <c r="CW98" s="101"/>
      <c r="CX98" s="101"/>
      <c r="CY98" s="101"/>
      <c r="CZ98" s="101"/>
      <c r="DA98" s="101"/>
      <c r="DB98" s="101"/>
      <c r="DC98" s="101"/>
      <c r="DD98" s="101"/>
      <c r="DE98" s="101"/>
      <c r="DF98" s="101"/>
      <c r="DG98" s="101"/>
      <c r="DH98" s="101"/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1"/>
      <c r="ES98" s="101"/>
      <c r="ET98" s="101"/>
      <c r="EU98" s="101"/>
      <c r="EV98" s="101"/>
      <c r="EW98" s="101"/>
      <c r="EX98" s="101"/>
      <c r="EY98" s="101"/>
      <c r="EZ98" s="101"/>
      <c r="FA98" s="101"/>
      <c r="FB98" s="101"/>
      <c r="FC98" s="101"/>
      <c r="FD98" s="101"/>
      <c r="FE98" s="101"/>
      <c r="FF98" s="101"/>
      <c r="FG98" s="101"/>
      <c r="FH98" s="101"/>
      <c r="FI98" s="101"/>
      <c r="FJ98" s="101"/>
      <c r="FK98" s="101"/>
      <c r="FL98" s="101"/>
      <c r="FM98" s="101"/>
      <c r="FN98" s="101"/>
      <c r="FO98" s="101"/>
      <c r="FP98" s="101"/>
      <c r="FQ98" s="101"/>
      <c r="FR98" s="101"/>
      <c r="FS98" s="101"/>
      <c r="FT98" s="101"/>
      <c r="FU98" s="101"/>
      <c r="FV98" s="101"/>
      <c r="FW98" s="101"/>
      <c r="FX98" s="101"/>
      <c r="FY98" s="101"/>
      <c r="FZ98" s="101"/>
      <c r="GA98" s="101"/>
      <c r="GB98" s="101"/>
      <c r="GC98" s="101"/>
      <c r="GD98" s="101"/>
      <c r="GE98" s="101"/>
      <c r="GF98" s="101"/>
      <c r="GG98" s="101"/>
      <c r="GH98" s="101"/>
      <c r="GI98" s="101"/>
      <c r="GJ98" s="101"/>
      <c r="GK98" s="101"/>
      <c r="GL98" s="101"/>
      <c r="GM98" s="101"/>
      <c r="GN98" s="101"/>
      <c r="GO98" s="101"/>
      <c r="GP98" s="101"/>
      <c r="GQ98" s="101"/>
      <c r="GR98" s="101"/>
      <c r="GS98" s="101"/>
      <c r="GT98" s="101"/>
      <c r="GU98" s="101"/>
      <c r="GV98" s="101"/>
      <c r="GW98" s="101"/>
      <c r="GX98" s="101"/>
      <c r="GY98" s="101"/>
      <c r="GZ98" s="101"/>
      <c r="HA98" s="101"/>
      <c r="HB98" s="101"/>
      <c r="HC98" s="101"/>
      <c r="HD98" s="101"/>
      <c r="HE98" s="101"/>
      <c r="HF98" s="101"/>
      <c r="HG98" s="101"/>
      <c r="HH98" s="101"/>
      <c r="HI98" s="101"/>
      <c r="HJ98" s="101"/>
      <c r="HK98" s="101"/>
      <c r="HL98" s="101"/>
      <c r="HM98" s="101"/>
      <c r="HN98" s="101"/>
      <c r="HO98" s="101"/>
      <c r="HP98" s="101"/>
      <c r="HQ98" s="101"/>
      <c r="HR98" s="101"/>
      <c r="HS98" s="101"/>
      <c r="HT98" s="101"/>
      <c r="HU98" s="101"/>
      <c r="HV98" s="101"/>
      <c r="HW98" s="101"/>
      <c r="HX98" s="101"/>
      <c r="HY98" s="101"/>
      <c r="HZ98" s="101"/>
      <c r="IA98" s="101"/>
      <c r="IB98" s="101"/>
      <c r="IC98" s="101"/>
      <c r="ID98" s="101"/>
      <c r="IE98" s="101"/>
      <c r="IF98" s="101"/>
      <c r="IG98" s="101"/>
      <c r="IH98" s="101"/>
      <c r="II98" s="101"/>
      <c r="IJ98" s="101"/>
      <c r="IK98" s="101"/>
      <c r="IL98" s="101"/>
      <c r="IM98" s="101"/>
      <c r="IN98" s="101"/>
      <c r="IO98" s="101"/>
    </row>
    <row r="99" spans="1:251" s="61" customFormat="1" ht="42.75" customHeight="1">
      <c r="A99" s="81"/>
      <c r="B99" s="14" t="s">
        <v>92</v>
      </c>
      <c r="C99" s="166"/>
      <c r="D99" s="2"/>
      <c r="E99" s="166" t="s">
        <v>0</v>
      </c>
      <c r="F99" s="8"/>
      <c r="G99" s="4" t="str">
        <f t="shared" si="5"/>
        <v xml:space="preserve"> </v>
      </c>
      <c r="H99" s="4"/>
      <c r="I99" s="4"/>
      <c r="J99" s="8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94"/>
      <c r="AX99" s="94"/>
      <c r="AY99" s="94"/>
      <c r="AZ99" s="94"/>
      <c r="BA99" s="94"/>
      <c r="BB99" s="94"/>
      <c r="BC99" s="94"/>
      <c r="BD99" s="94"/>
      <c r="BE99" s="94"/>
      <c r="BF99" s="94"/>
      <c r="BG99" s="94"/>
      <c r="BH99" s="94"/>
      <c r="BI99" s="94"/>
      <c r="BJ99" s="94"/>
      <c r="BK99" s="94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2"/>
      <c r="DY99" s="72"/>
      <c r="DZ99" s="72"/>
      <c r="EA99" s="72"/>
      <c r="EB99" s="72"/>
      <c r="EC99" s="72"/>
      <c r="ED99" s="72"/>
      <c r="EE99" s="72"/>
      <c r="EF99" s="72"/>
      <c r="EG99" s="72"/>
      <c r="EH99" s="72"/>
      <c r="EI99" s="72"/>
      <c r="EJ99" s="72"/>
      <c r="EK99" s="72"/>
      <c r="EL99" s="72"/>
      <c r="EM99" s="72"/>
      <c r="EN99" s="72"/>
      <c r="EO99" s="72"/>
      <c r="EP99" s="72"/>
      <c r="EQ99" s="72"/>
      <c r="ER99" s="72"/>
      <c r="ES99" s="72"/>
      <c r="ET99" s="72"/>
      <c r="EU99" s="72"/>
      <c r="EV99" s="72"/>
      <c r="EW99" s="72"/>
      <c r="EX99" s="72"/>
      <c r="EY99" s="72"/>
      <c r="EZ99" s="72"/>
      <c r="FA99" s="72"/>
      <c r="FB99" s="72"/>
      <c r="FC99" s="72"/>
      <c r="FD99" s="72"/>
      <c r="FE99" s="72"/>
      <c r="FF99" s="72"/>
      <c r="FG99" s="72"/>
      <c r="FH99" s="72"/>
      <c r="FI99" s="72"/>
      <c r="FJ99" s="72"/>
      <c r="FK99" s="72"/>
      <c r="FL99" s="72"/>
      <c r="FM99" s="72"/>
      <c r="FN99" s="72"/>
      <c r="FO99" s="72"/>
      <c r="FP99" s="72"/>
      <c r="FQ99" s="72"/>
      <c r="FR99" s="72"/>
      <c r="FS99" s="72"/>
      <c r="FT99" s="72"/>
      <c r="FU99" s="72"/>
      <c r="FV99" s="72"/>
      <c r="FW99" s="72"/>
      <c r="FX99" s="72"/>
      <c r="FY99" s="72"/>
      <c r="FZ99" s="72"/>
      <c r="GA99" s="72"/>
      <c r="GB99" s="72"/>
      <c r="GC99" s="72"/>
      <c r="GD99" s="72"/>
      <c r="GE99" s="72"/>
      <c r="GF99" s="72"/>
      <c r="GG99" s="72"/>
      <c r="GH99" s="72"/>
      <c r="GI99" s="72"/>
      <c r="GJ99" s="72"/>
      <c r="GK99" s="72"/>
      <c r="GL99" s="72"/>
      <c r="GM99" s="72"/>
      <c r="GN99" s="72"/>
      <c r="GO99" s="72"/>
      <c r="GP99" s="72"/>
      <c r="GQ99" s="72"/>
      <c r="GR99" s="72"/>
      <c r="GS99" s="72"/>
      <c r="GT99" s="72"/>
      <c r="GU99" s="72"/>
      <c r="GV99" s="72"/>
      <c r="GW99" s="72"/>
      <c r="GX99" s="72"/>
      <c r="GY99" s="72"/>
      <c r="GZ99" s="72"/>
      <c r="HA99" s="72"/>
      <c r="HB99" s="72"/>
      <c r="HC99" s="72"/>
      <c r="HD99" s="72"/>
      <c r="HE99" s="72"/>
      <c r="HF99" s="72"/>
      <c r="HG99" s="72"/>
      <c r="HH99" s="72"/>
      <c r="HI99" s="72"/>
      <c r="HJ99" s="72"/>
      <c r="HK99" s="72"/>
      <c r="HL99" s="72"/>
      <c r="HM99" s="72"/>
      <c r="HN99" s="72"/>
      <c r="HO99" s="72"/>
      <c r="HP99" s="72"/>
      <c r="HQ99" s="72"/>
      <c r="HR99" s="72"/>
      <c r="HS99" s="72"/>
      <c r="HT99" s="72"/>
      <c r="HU99" s="72"/>
      <c r="HV99" s="72"/>
      <c r="HW99" s="72"/>
      <c r="HX99" s="72"/>
      <c r="HY99" s="72"/>
      <c r="HZ99" s="72"/>
      <c r="IA99" s="72"/>
      <c r="IB99" s="72"/>
      <c r="IC99" s="72"/>
      <c r="ID99" s="72"/>
      <c r="IE99" s="72"/>
      <c r="IF99" s="72"/>
      <c r="IG99" s="72"/>
      <c r="IH99" s="72"/>
      <c r="II99" s="72"/>
      <c r="IJ99" s="72"/>
      <c r="IK99" s="72"/>
      <c r="IL99" s="72"/>
      <c r="IM99" s="72"/>
      <c r="IN99" s="72"/>
      <c r="IO99" s="72"/>
      <c r="IP99" s="97"/>
      <c r="IQ99" s="97"/>
    </row>
    <row r="100" spans="1:251" s="91" customFormat="1" ht="49.5" customHeight="1" collapsed="1">
      <c r="A100" s="85">
        <v>19010000</v>
      </c>
      <c r="B100" s="86" t="s">
        <v>93</v>
      </c>
      <c r="C100" s="2">
        <f>SUM(C101:C103)</f>
        <v>120000</v>
      </c>
      <c r="D100" s="2">
        <v>35000</v>
      </c>
      <c r="E100" s="2">
        <f>SUM(E101:E103)</f>
        <v>47069.350000000006</v>
      </c>
      <c r="F100" s="2">
        <f>SUM(F101:F103)</f>
        <v>28961.41</v>
      </c>
      <c r="G100" s="4">
        <f t="shared" si="5"/>
        <v>1.3448385714285715</v>
      </c>
      <c r="H100" s="4">
        <f t="shared" si="6"/>
        <v>1.6252437295007394</v>
      </c>
      <c r="I100" s="4">
        <f t="shared" si="7"/>
        <v>0.3922445833333334</v>
      </c>
      <c r="J100" s="2">
        <f>SUM(J101:J103)</f>
        <v>12069.35</v>
      </c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9"/>
      <c r="DK100" s="89"/>
      <c r="DL100" s="89"/>
      <c r="DM100" s="89"/>
      <c r="DN100" s="89"/>
      <c r="DO100" s="89"/>
      <c r="DP100" s="89"/>
      <c r="DQ100" s="89"/>
      <c r="DR100" s="89"/>
      <c r="DS100" s="89"/>
      <c r="DT100" s="89"/>
      <c r="DU100" s="89"/>
      <c r="DV100" s="89"/>
      <c r="DW100" s="89"/>
      <c r="DX100" s="89"/>
      <c r="DY100" s="89"/>
      <c r="DZ100" s="89"/>
      <c r="EA100" s="89"/>
      <c r="EB100" s="89"/>
      <c r="EC100" s="89"/>
      <c r="ED100" s="89"/>
      <c r="EE100" s="89"/>
      <c r="EF100" s="89"/>
      <c r="EG100" s="89"/>
      <c r="EH100" s="89"/>
      <c r="EI100" s="89"/>
      <c r="EJ100" s="89"/>
      <c r="EK100" s="89"/>
      <c r="EL100" s="89"/>
      <c r="EM100" s="89"/>
      <c r="EN100" s="89"/>
      <c r="EO100" s="89"/>
      <c r="EP100" s="89"/>
      <c r="EQ100" s="89"/>
      <c r="ER100" s="89"/>
      <c r="ES100" s="89"/>
      <c r="ET100" s="89"/>
      <c r="EU100" s="89"/>
      <c r="EV100" s="89"/>
      <c r="EW100" s="89"/>
      <c r="EX100" s="89"/>
      <c r="EY100" s="89"/>
      <c r="EZ100" s="89"/>
      <c r="FA100" s="89"/>
      <c r="FB100" s="89"/>
      <c r="FC100" s="89"/>
      <c r="FD100" s="89"/>
      <c r="FE100" s="89"/>
      <c r="FF100" s="89"/>
      <c r="FG100" s="89"/>
      <c r="FH100" s="89"/>
      <c r="FI100" s="89"/>
      <c r="FJ100" s="89"/>
      <c r="FK100" s="89"/>
      <c r="FL100" s="89"/>
      <c r="FM100" s="89"/>
      <c r="FN100" s="89"/>
      <c r="FO100" s="89"/>
      <c r="FP100" s="89"/>
      <c r="FQ100" s="89"/>
      <c r="FR100" s="89"/>
      <c r="FS100" s="89"/>
      <c r="FT100" s="89"/>
      <c r="FU100" s="89"/>
      <c r="FV100" s="89"/>
      <c r="FW100" s="89"/>
      <c r="FX100" s="89"/>
      <c r="FY100" s="89"/>
      <c r="FZ100" s="89"/>
      <c r="GA100" s="89"/>
      <c r="GB100" s="89"/>
      <c r="GC100" s="89"/>
      <c r="GD100" s="89"/>
      <c r="GE100" s="89"/>
      <c r="GF100" s="89"/>
      <c r="GG100" s="89"/>
      <c r="GH100" s="89"/>
      <c r="GI100" s="89"/>
      <c r="GJ100" s="89"/>
      <c r="GK100" s="89"/>
      <c r="GL100" s="89"/>
      <c r="GM100" s="89"/>
      <c r="GN100" s="89"/>
      <c r="GO100" s="89"/>
      <c r="GP100" s="89"/>
      <c r="GQ100" s="89"/>
      <c r="GR100" s="89"/>
      <c r="GS100" s="89"/>
      <c r="GT100" s="89"/>
      <c r="GU100" s="89"/>
      <c r="GV100" s="89"/>
      <c r="GW100" s="89"/>
      <c r="GX100" s="89"/>
      <c r="GY100" s="89"/>
      <c r="GZ100" s="89"/>
      <c r="HA100" s="89"/>
      <c r="HB100" s="89"/>
      <c r="HC100" s="89"/>
      <c r="HD100" s="89"/>
      <c r="HE100" s="89"/>
      <c r="HF100" s="89"/>
      <c r="HG100" s="89"/>
      <c r="HH100" s="89"/>
      <c r="HI100" s="89"/>
      <c r="HJ100" s="89"/>
      <c r="HK100" s="89"/>
      <c r="HL100" s="89"/>
      <c r="HM100" s="89"/>
      <c r="HN100" s="89"/>
      <c r="HO100" s="89"/>
      <c r="HP100" s="89"/>
      <c r="HQ100" s="89"/>
      <c r="HR100" s="89"/>
      <c r="HS100" s="89"/>
      <c r="HT100" s="89"/>
      <c r="HU100" s="89"/>
      <c r="HV100" s="89"/>
      <c r="HW100" s="89"/>
      <c r="HX100" s="89"/>
      <c r="HY100" s="89"/>
      <c r="HZ100" s="89"/>
      <c r="IA100" s="89"/>
      <c r="IB100" s="89"/>
      <c r="IC100" s="89"/>
      <c r="ID100" s="89"/>
      <c r="IE100" s="89"/>
      <c r="IF100" s="89"/>
      <c r="IG100" s="89"/>
      <c r="IH100" s="89"/>
      <c r="II100" s="89"/>
      <c r="IJ100" s="89"/>
      <c r="IK100" s="89"/>
      <c r="IL100" s="89"/>
      <c r="IM100" s="89"/>
      <c r="IN100" s="89"/>
      <c r="IO100" s="89"/>
      <c r="IP100" s="118"/>
      <c r="IQ100" s="118"/>
    </row>
    <row r="101" spans="1:251" s="91" customFormat="1" ht="148.5" hidden="1" customHeight="1" outlineLevel="1">
      <c r="A101" s="85">
        <v>19010100</v>
      </c>
      <c r="B101" s="86" t="s">
        <v>94</v>
      </c>
      <c r="C101" s="5">
        <v>40000</v>
      </c>
      <c r="D101" s="2">
        <v>11000</v>
      </c>
      <c r="E101" s="167">
        <v>16449.150000000001</v>
      </c>
      <c r="F101" s="167">
        <v>13088.21</v>
      </c>
      <c r="G101" s="4">
        <f t="shared" si="5"/>
        <v>1.4953772727272729</v>
      </c>
      <c r="H101" s="4">
        <f t="shared" si="6"/>
        <v>1.2567914176193691</v>
      </c>
      <c r="I101" s="4">
        <f t="shared" si="7"/>
        <v>0.41122875000000003</v>
      </c>
      <c r="J101" s="8">
        <f t="shared" ref="J101:J118" si="8">E101-D101</f>
        <v>5449.1500000000015</v>
      </c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7"/>
      <c r="BK101" s="117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  <c r="CW101" s="89"/>
      <c r="CX101" s="89"/>
      <c r="CY101" s="89"/>
      <c r="CZ101" s="89"/>
      <c r="DA101" s="89"/>
      <c r="DB101" s="89"/>
      <c r="DC101" s="89"/>
      <c r="DD101" s="89"/>
      <c r="DE101" s="89"/>
      <c r="DF101" s="89"/>
      <c r="DG101" s="89"/>
      <c r="DH101" s="89"/>
      <c r="DI101" s="89"/>
      <c r="DJ101" s="89"/>
      <c r="DK101" s="89"/>
      <c r="DL101" s="89"/>
      <c r="DM101" s="89"/>
      <c r="DN101" s="89"/>
      <c r="DO101" s="89"/>
      <c r="DP101" s="89"/>
      <c r="DQ101" s="89"/>
      <c r="DR101" s="89"/>
      <c r="DS101" s="89"/>
      <c r="DT101" s="89"/>
      <c r="DU101" s="89"/>
      <c r="DV101" s="89"/>
      <c r="DW101" s="89"/>
      <c r="DX101" s="89"/>
      <c r="DY101" s="89"/>
      <c r="DZ101" s="89"/>
      <c r="EA101" s="89"/>
      <c r="EB101" s="89"/>
      <c r="EC101" s="89"/>
      <c r="ED101" s="89"/>
      <c r="EE101" s="89"/>
      <c r="EF101" s="89"/>
      <c r="EG101" s="89"/>
      <c r="EH101" s="89"/>
      <c r="EI101" s="89"/>
      <c r="EJ101" s="89"/>
      <c r="EK101" s="89"/>
      <c r="EL101" s="89"/>
      <c r="EM101" s="89"/>
      <c r="EN101" s="89"/>
      <c r="EO101" s="89"/>
      <c r="EP101" s="89"/>
      <c r="EQ101" s="89"/>
      <c r="ER101" s="89"/>
      <c r="ES101" s="89"/>
      <c r="ET101" s="89"/>
      <c r="EU101" s="89"/>
      <c r="EV101" s="89"/>
      <c r="EW101" s="89"/>
      <c r="EX101" s="89"/>
      <c r="EY101" s="89"/>
      <c r="EZ101" s="89"/>
      <c r="FA101" s="89"/>
      <c r="FB101" s="89"/>
      <c r="FC101" s="89"/>
      <c r="FD101" s="89"/>
      <c r="FE101" s="89"/>
      <c r="FF101" s="89"/>
      <c r="FG101" s="89"/>
      <c r="FH101" s="89"/>
      <c r="FI101" s="89"/>
      <c r="FJ101" s="89"/>
      <c r="FK101" s="89"/>
      <c r="FL101" s="89"/>
      <c r="FM101" s="89"/>
      <c r="FN101" s="89"/>
      <c r="FO101" s="89"/>
      <c r="FP101" s="89"/>
      <c r="FQ101" s="89"/>
      <c r="FR101" s="89"/>
      <c r="FS101" s="89"/>
      <c r="FT101" s="89"/>
      <c r="FU101" s="89"/>
      <c r="FV101" s="89"/>
      <c r="FW101" s="89"/>
      <c r="FX101" s="89"/>
      <c r="FY101" s="89"/>
      <c r="FZ101" s="89"/>
      <c r="GA101" s="89"/>
      <c r="GB101" s="89"/>
      <c r="GC101" s="89"/>
      <c r="GD101" s="89"/>
      <c r="GE101" s="89"/>
      <c r="GF101" s="89"/>
      <c r="GG101" s="89"/>
      <c r="GH101" s="89"/>
      <c r="GI101" s="89"/>
      <c r="GJ101" s="89"/>
      <c r="GK101" s="89"/>
      <c r="GL101" s="89"/>
      <c r="GM101" s="89"/>
      <c r="GN101" s="89"/>
      <c r="GO101" s="89"/>
      <c r="GP101" s="89"/>
      <c r="GQ101" s="89"/>
      <c r="GR101" s="89"/>
      <c r="GS101" s="89"/>
      <c r="GT101" s="89"/>
      <c r="GU101" s="89"/>
      <c r="GV101" s="89"/>
      <c r="GW101" s="89"/>
      <c r="GX101" s="89"/>
      <c r="GY101" s="89"/>
      <c r="GZ101" s="89"/>
      <c r="HA101" s="89"/>
      <c r="HB101" s="89"/>
      <c r="HC101" s="89"/>
      <c r="HD101" s="89"/>
      <c r="HE101" s="89"/>
      <c r="HF101" s="89"/>
      <c r="HG101" s="89"/>
      <c r="HH101" s="89"/>
      <c r="HI101" s="89"/>
      <c r="HJ101" s="89"/>
      <c r="HK101" s="89"/>
      <c r="HL101" s="89"/>
      <c r="HM101" s="89"/>
      <c r="HN101" s="89"/>
      <c r="HO101" s="89"/>
      <c r="HP101" s="89"/>
      <c r="HQ101" s="89"/>
      <c r="HR101" s="89"/>
      <c r="HS101" s="89"/>
      <c r="HT101" s="89"/>
      <c r="HU101" s="89"/>
      <c r="HV101" s="89"/>
      <c r="HW101" s="89"/>
      <c r="HX101" s="89"/>
      <c r="HY101" s="89"/>
      <c r="HZ101" s="89"/>
      <c r="IA101" s="89"/>
      <c r="IB101" s="89"/>
      <c r="IC101" s="89"/>
      <c r="ID101" s="89"/>
      <c r="IE101" s="89"/>
      <c r="IF101" s="89"/>
      <c r="IG101" s="89"/>
      <c r="IH101" s="89"/>
      <c r="II101" s="89"/>
      <c r="IJ101" s="89"/>
      <c r="IK101" s="89"/>
      <c r="IL101" s="89"/>
      <c r="IM101" s="89"/>
      <c r="IN101" s="89"/>
      <c r="IO101" s="89"/>
      <c r="IP101" s="118"/>
      <c r="IQ101" s="118"/>
    </row>
    <row r="102" spans="1:251" s="91" customFormat="1" ht="99" hidden="1" customHeight="1" outlineLevel="1">
      <c r="A102" s="85">
        <v>19010200</v>
      </c>
      <c r="B102" s="86" t="s">
        <v>95</v>
      </c>
      <c r="C102" s="5">
        <v>30000</v>
      </c>
      <c r="D102" s="2">
        <v>10000</v>
      </c>
      <c r="E102" s="167">
        <v>8658.58</v>
      </c>
      <c r="F102" s="167"/>
      <c r="G102" s="4">
        <f t="shared" si="5"/>
        <v>0.86585800000000002</v>
      </c>
      <c r="H102" s="4"/>
      <c r="I102" s="4">
        <f t="shared" si="7"/>
        <v>0.28861933333333334</v>
      </c>
      <c r="J102" s="8">
        <f t="shared" si="8"/>
        <v>-1341.42</v>
      </c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  <c r="CW102" s="89"/>
      <c r="CX102" s="89"/>
      <c r="CY102" s="89"/>
      <c r="CZ102" s="89"/>
      <c r="DA102" s="89"/>
      <c r="DB102" s="89"/>
      <c r="DC102" s="89"/>
      <c r="DD102" s="89"/>
      <c r="DE102" s="89"/>
      <c r="DF102" s="89"/>
      <c r="DG102" s="89"/>
      <c r="DH102" s="89"/>
      <c r="DI102" s="89"/>
      <c r="DJ102" s="89"/>
      <c r="DK102" s="89"/>
      <c r="DL102" s="89"/>
      <c r="DM102" s="89"/>
      <c r="DN102" s="89"/>
      <c r="DO102" s="89"/>
      <c r="DP102" s="89"/>
      <c r="DQ102" s="89"/>
      <c r="DR102" s="89"/>
      <c r="DS102" s="89"/>
      <c r="DT102" s="89"/>
      <c r="DU102" s="89"/>
      <c r="DV102" s="89"/>
      <c r="DW102" s="89"/>
      <c r="DX102" s="89"/>
      <c r="DY102" s="89"/>
      <c r="DZ102" s="89"/>
      <c r="EA102" s="89"/>
      <c r="EB102" s="89"/>
      <c r="EC102" s="89"/>
      <c r="ED102" s="89"/>
      <c r="EE102" s="89"/>
      <c r="EF102" s="89"/>
      <c r="EG102" s="89"/>
      <c r="EH102" s="89"/>
      <c r="EI102" s="89"/>
      <c r="EJ102" s="89"/>
      <c r="EK102" s="89"/>
      <c r="EL102" s="89"/>
      <c r="EM102" s="89"/>
      <c r="EN102" s="89"/>
      <c r="EO102" s="89"/>
      <c r="EP102" s="89"/>
      <c r="EQ102" s="89"/>
      <c r="ER102" s="89"/>
      <c r="ES102" s="89"/>
      <c r="ET102" s="89"/>
      <c r="EU102" s="89"/>
      <c r="EV102" s="89"/>
      <c r="EW102" s="89"/>
      <c r="EX102" s="89"/>
      <c r="EY102" s="89"/>
      <c r="EZ102" s="89"/>
      <c r="FA102" s="89"/>
      <c r="FB102" s="89"/>
      <c r="FC102" s="89"/>
      <c r="FD102" s="89"/>
      <c r="FE102" s="89"/>
      <c r="FF102" s="89"/>
      <c r="FG102" s="89"/>
      <c r="FH102" s="89"/>
      <c r="FI102" s="89"/>
      <c r="FJ102" s="89"/>
      <c r="FK102" s="89"/>
      <c r="FL102" s="89"/>
      <c r="FM102" s="89"/>
      <c r="FN102" s="89"/>
      <c r="FO102" s="89"/>
      <c r="FP102" s="89"/>
      <c r="FQ102" s="89"/>
      <c r="FR102" s="89"/>
      <c r="FS102" s="89"/>
      <c r="FT102" s="89"/>
      <c r="FU102" s="89"/>
      <c r="FV102" s="89"/>
      <c r="FW102" s="89"/>
      <c r="FX102" s="89"/>
      <c r="FY102" s="89"/>
      <c r="FZ102" s="89"/>
      <c r="GA102" s="89"/>
      <c r="GB102" s="89"/>
      <c r="GC102" s="89"/>
      <c r="GD102" s="89"/>
      <c r="GE102" s="89"/>
      <c r="GF102" s="89"/>
      <c r="GG102" s="89"/>
      <c r="GH102" s="89"/>
      <c r="GI102" s="89"/>
      <c r="GJ102" s="89"/>
      <c r="GK102" s="89"/>
      <c r="GL102" s="89"/>
      <c r="GM102" s="89"/>
      <c r="GN102" s="89"/>
      <c r="GO102" s="89"/>
      <c r="GP102" s="89"/>
      <c r="GQ102" s="89"/>
      <c r="GR102" s="89"/>
      <c r="GS102" s="89"/>
      <c r="GT102" s="89"/>
      <c r="GU102" s="89"/>
      <c r="GV102" s="89"/>
      <c r="GW102" s="89"/>
      <c r="GX102" s="89"/>
      <c r="GY102" s="89"/>
      <c r="GZ102" s="89"/>
      <c r="HA102" s="89"/>
      <c r="HB102" s="89"/>
      <c r="HC102" s="89"/>
      <c r="HD102" s="89"/>
      <c r="HE102" s="89"/>
      <c r="HF102" s="89"/>
      <c r="HG102" s="89"/>
      <c r="HH102" s="89"/>
      <c r="HI102" s="89"/>
      <c r="HJ102" s="89"/>
      <c r="HK102" s="89"/>
      <c r="HL102" s="89"/>
      <c r="HM102" s="89"/>
      <c r="HN102" s="89"/>
      <c r="HO102" s="89"/>
      <c r="HP102" s="89"/>
      <c r="HQ102" s="89"/>
      <c r="HR102" s="89"/>
      <c r="HS102" s="89"/>
      <c r="HT102" s="89"/>
      <c r="HU102" s="89"/>
      <c r="HV102" s="89"/>
      <c r="HW102" s="89"/>
      <c r="HX102" s="89"/>
      <c r="HY102" s="89"/>
      <c r="HZ102" s="89"/>
      <c r="IA102" s="89"/>
      <c r="IB102" s="89"/>
      <c r="IC102" s="89"/>
      <c r="ID102" s="89"/>
      <c r="IE102" s="89"/>
      <c r="IF102" s="89"/>
      <c r="IG102" s="89"/>
      <c r="IH102" s="89"/>
      <c r="II102" s="89"/>
      <c r="IJ102" s="89"/>
      <c r="IK102" s="89"/>
      <c r="IL102" s="89"/>
      <c r="IM102" s="89"/>
      <c r="IN102" s="89"/>
      <c r="IO102" s="89"/>
      <c r="IP102" s="118"/>
      <c r="IQ102" s="118"/>
    </row>
    <row r="103" spans="1:251" s="91" customFormat="1" ht="198" hidden="1" customHeight="1" outlineLevel="1">
      <c r="A103" s="85">
        <v>19010300</v>
      </c>
      <c r="B103" s="86" t="s">
        <v>96</v>
      </c>
      <c r="C103" s="5">
        <v>50000</v>
      </c>
      <c r="D103" s="2">
        <v>14000</v>
      </c>
      <c r="E103" s="5">
        <v>21961.62</v>
      </c>
      <c r="F103" s="5">
        <v>15873.2</v>
      </c>
      <c r="G103" s="4">
        <f t="shared" si="5"/>
        <v>1.5686871428571427</v>
      </c>
      <c r="H103" s="4">
        <f t="shared" si="6"/>
        <v>1.3835660106342764</v>
      </c>
      <c r="I103" s="4">
        <f t="shared" si="7"/>
        <v>0.43923239999999997</v>
      </c>
      <c r="J103" s="8">
        <f t="shared" si="8"/>
        <v>7961.619999999999</v>
      </c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  <c r="CW103" s="89"/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89"/>
      <c r="DI103" s="89"/>
      <c r="DJ103" s="89"/>
      <c r="DK103" s="89"/>
      <c r="DL103" s="89"/>
      <c r="DM103" s="89"/>
      <c r="DN103" s="89"/>
      <c r="DO103" s="89"/>
      <c r="DP103" s="89"/>
      <c r="DQ103" s="89"/>
      <c r="DR103" s="89"/>
      <c r="DS103" s="89"/>
      <c r="DT103" s="89"/>
      <c r="DU103" s="89"/>
      <c r="DV103" s="89"/>
      <c r="DW103" s="89"/>
      <c r="DX103" s="89"/>
      <c r="DY103" s="89"/>
      <c r="DZ103" s="89"/>
      <c r="EA103" s="89"/>
      <c r="EB103" s="89"/>
      <c r="EC103" s="89"/>
      <c r="ED103" s="89"/>
      <c r="EE103" s="89"/>
      <c r="EF103" s="89"/>
      <c r="EG103" s="89"/>
      <c r="EH103" s="89"/>
      <c r="EI103" s="89"/>
      <c r="EJ103" s="89"/>
      <c r="EK103" s="89"/>
      <c r="EL103" s="89"/>
      <c r="EM103" s="89"/>
      <c r="EN103" s="89"/>
      <c r="EO103" s="89"/>
      <c r="EP103" s="89"/>
      <c r="EQ103" s="89"/>
      <c r="ER103" s="89"/>
      <c r="ES103" s="89"/>
      <c r="ET103" s="89"/>
      <c r="EU103" s="89"/>
      <c r="EV103" s="89"/>
      <c r="EW103" s="89"/>
      <c r="EX103" s="89"/>
      <c r="EY103" s="89"/>
      <c r="EZ103" s="89"/>
      <c r="FA103" s="89"/>
      <c r="FB103" s="89"/>
      <c r="FC103" s="89"/>
      <c r="FD103" s="89"/>
      <c r="FE103" s="89"/>
      <c r="FF103" s="89"/>
      <c r="FG103" s="89"/>
      <c r="FH103" s="89"/>
      <c r="FI103" s="89"/>
      <c r="FJ103" s="89"/>
      <c r="FK103" s="89"/>
      <c r="FL103" s="89"/>
      <c r="FM103" s="89"/>
      <c r="FN103" s="89"/>
      <c r="FO103" s="89"/>
      <c r="FP103" s="89"/>
      <c r="FQ103" s="89"/>
      <c r="FR103" s="89"/>
      <c r="FS103" s="89"/>
      <c r="FT103" s="89"/>
      <c r="FU103" s="89"/>
      <c r="FV103" s="89"/>
      <c r="FW103" s="89"/>
      <c r="FX103" s="89"/>
      <c r="FY103" s="89"/>
      <c r="FZ103" s="89"/>
      <c r="GA103" s="89"/>
      <c r="GB103" s="89"/>
      <c r="GC103" s="89"/>
      <c r="GD103" s="89"/>
      <c r="GE103" s="89"/>
      <c r="GF103" s="89"/>
      <c r="GG103" s="89"/>
      <c r="GH103" s="89"/>
      <c r="GI103" s="89"/>
      <c r="GJ103" s="89"/>
      <c r="GK103" s="89"/>
      <c r="GL103" s="89"/>
      <c r="GM103" s="89"/>
      <c r="GN103" s="89"/>
      <c r="GO103" s="89"/>
      <c r="GP103" s="89"/>
      <c r="GQ103" s="89"/>
      <c r="GR103" s="89"/>
      <c r="GS103" s="89"/>
      <c r="GT103" s="89"/>
      <c r="GU103" s="89"/>
      <c r="GV103" s="89"/>
      <c r="GW103" s="89"/>
      <c r="GX103" s="89"/>
      <c r="GY103" s="89"/>
      <c r="GZ103" s="89"/>
      <c r="HA103" s="89"/>
      <c r="HB103" s="89"/>
      <c r="HC103" s="89"/>
      <c r="HD103" s="89"/>
      <c r="HE103" s="89"/>
      <c r="HF103" s="89"/>
      <c r="HG103" s="89"/>
      <c r="HH103" s="89"/>
      <c r="HI103" s="89"/>
      <c r="HJ103" s="89"/>
      <c r="HK103" s="89"/>
      <c r="HL103" s="89"/>
      <c r="HM103" s="89"/>
      <c r="HN103" s="89"/>
      <c r="HO103" s="89"/>
      <c r="HP103" s="89"/>
      <c r="HQ103" s="89"/>
      <c r="HR103" s="89"/>
      <c r="HS103" s="89"/>
      <c r="HT103" s="89"/>
      <c r="HU103" s="89"/>
      <c r="HV103" s="89"/>
      <c r="HW103" s="89"/>
      <c r="HX103" s="89"/>
      <c r="HY103" s="89"/>
      <c r="HZ103" s="89"/>
      <c r="IA103" s="89"/>
      <c r="IB103" s="89"/>
      <c r="IC103" s="89"/>
      <c r="ID103" s="89"/>
      <c r="IE103" s="89"/>
      <c r="IF103" s="89"/>
      <c r="IG103" s="89"/>
      <c r="IH103" s="89"/>
      <c r="II103" s="89"/>
      <c r="IJ103" s="89"/>
      <c r="IK103" s="89"/>
      <c r="IL103" s="89"/>
      <c r="IM103" s="89"/>
      <c r="IN103" s="89"/>
      <c r="IO103" s="89"/>
      <c r="IP103" s="118"/>
      <c r="IQ103" s="118"/>
    </row>
    <row r="104" spans="1:251" s="91" customFormat="1" ht="60" customHeight="1">
      <c r="A104" s="85">
        <v>24062100</v>
      </c>
      <c r="B104" s="86" t="s">
        <v>97</v>
      </c>
      <c r="C104" s="5"/>
      <c r="D104" s="2">
        <f>C104</f>
        <v>0</v>
      </c>
      <c r="E104" s="5">
        <v>1919.45</v>
      </c>
      <c r="F104" s="5"/>
      <c r="G104" s="4" t="str">
        <f t="shared" si="5"/>
        <v xml:space="preserve"> </v>
      </c>
      <c r="H104" s="4"/>
      <c r="I104" s="4"/>
      <c r="J104" s="8">
        <f t="shared" si="8"/>
        <v>1919.45</v>
      </c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  <c r="CW104" s="89"/>
      <c r="CX104" s="89"/>
      <c r="CY104" s="89"/>
      <c r="CZ104" s="89"/>
      <c r="DA104" s="89"/>
      <c r="DB104" s="89"/>
      <c r="DC104" s="89"/>
      <c r="DD104" s="89"/>
      <c r="DE104" s="89"/>
      <c r="DF104" s="89"/>
      <c r="DG104" s="89"/>
      <c r="DH104" s="89"/>
      <c r="DI104" s="89"/>
      <c r="DJ104" s="89"/>
      <c r="DK104" s="89"/>
      <c r="DL104" s="89"/>
      <c r="DM104" s="89"/>
      <c r="DN104" s="89"/>
      <c r="DO104" s="89"/>
      <c r="DP104" s="89"/>
      <c r="DQ104" s="89"/>
      <c r="DR104" s="89"/>
      <c r="DS104" s="89"/>
      <c r="DT104" s="89"/>
      <c r="DU104" s="89"/>
      <c r="DV104" s="89"/>
      <c r="DW104" s="89"/>
      <c r="DX104" s="89"/>
      <c r="DY104" s="89"/>
      <c r="DZ104" s="89"/>
      <c r="EA104" s="89"/>
      <c r="EB104" s="89"/>
      <c r="EC104" s="89"/>
      <c r="ED104" s="89"/>
      <c r="EE104" s="89"/>
      <c r="EF104" s="89"/>
      <c r="EG104" s="89"/>
      <c r="EH104" s="89"/>
      <c r="EI104" s="89"/>
      <c r="EJ104" s="89"/>
      <c r="EK104" s="89"/>
      <c r="EL104" s="89"/>
      <c r="EM104" s="89"/>
      <c r="EN104" s="89"/>
      <c r="EO104" s="89"/>
      <c r="EP104" s="89"/>
      <c r="EQ104" s="89"/>
      <c r="ER104" s="89"/>
      <c r="ES104" s="89"/>
      <c r="ET104" s="89"/>
      <c r="EU104" s="89"/>
      <c r="EV104" s="89"/>
      <c r="EW104" s="89"/>
      <c r="EX104" s="89"/>
      <c r="EY104" s="89"/>
      <c r="EZ104" s="89"/>
      <c r="FA104" s="89"/>
      <c r="FB104" s="89"/>
      <c r="FC104" s="89"/>
      <c r="FD104" s="89"/>
      <c r="FE104" s="89"/>
      <c r="FF104" s="89"/>
      <c r="FG104" s="89"/>
      <c r="FH104" s="89"/>
      <c r="FI104" s="89"/>
      <c r="FJ104" s="89"/>
      <c r="FK104" s="89"/>
      <c r="FL104" s="89"/>
      <c r="FM104" s="89"/>
      <c r="FN104" s="89"/>
      <c r="FO104" s="89"/>
      <c r="FP104" s="89"/>
      <c r="FQ104" s="89"/>
      <c r="FR104" s="89"/>
      <c r="FS104" s="89"/>
      <c r="FT104" s="89"/>
      <c r="FU104" s="89"/>
      <c r="FV104" s="89"/>
      <c r="FW104" s="89"/>
      <c r="FX104" s="89"/>
      <c r="FY104" s="89"/>
      <c r="FZ104" s="89"/>
      <c r="GA104" s="89"/>
      <c r="GB104" s="89"/>
      <c r="GC104" s="89"/>
      <c r="GD104" s="89"/>
      <c r="GE104" s="89"/>
      <c r="GF104" s="89"/>
      <c r="GG104" s="89"/>
      <c r="GH104" s="89"/>
      <c r="GI104" s="89"/>
      <c r="GJ104" s="89"/>
      <c r="GK104" s="89"/>
      <c r="GL104" s="89"/>
      <c r="GM104" s="89"/>
      <c r="GN104" s="89"/>
      <c r="GO104" s="89"/>
      <c r="GP104" s="89"/>
      <c r="GQ104" s="89"/>
      <c r="GR104" s="89"/>
      <c r="GS104" s="89"/>
      <c r="GT104" s="89"/>
      <c r="GU104" s="89"/>
      <c r="GV104" s="89"/>
      <c r="GW104" s="89"/>
      <c r="GX104" s="89"/>
      <c r="GY104" s="89"/>
      <c r="GZ104" s="89"/>
      <c r="HA104" s="89"/>
      <c r="HB104" s="89"/>
      <c r="HC104" s="89"/>
      <c r="HD104" s="89"/>
      <c r="HE104" s="89"/>
      <c r="HF104" s="89"/>
      <c r="HG104" s="89"/>
      <c r="HH104" s="89"/>
      <c r="HI104" s="89"/>
      <c r="HJ104" s="89"/>
      <c r="HK104" s="89"/>
      <c r="HL104" s="89"/>
      <c r="HM104" s="89"/>
      <c r="HN104" s="89"/>
      <c r="HO104" s="89"/>
      <c r="HP104" s="89"/>
      <c r="HQ104" s="89"/>
      <c r="HR104" s="89"/>
      <c r="HS104" s="89"/>
      <c r="HT104" s="89"/>
      <c r="HU104" s="89"/>
      <c r="HV104" s="89"/>
      <c r="HW104" s="89"/>
      <c r="HX104" s="89"/>
      <c r="HY104" s="89"/>
      <c r="HZ104" s="89"/>
      <c r="IA104" s="89"/>
      <c r="IB104" s="89"/>
      <c r="IC104" s="89"/>
      <c r="ID104" s="89"/>
      <c r="IE104" s="89"/>
      <c r="IF104" s="89"/>
      <c r="IG104" s="89"/>
      <c r="IH104" s="89"/>
      <c r="II104" s="89"/>
      <c r="IJ104" s="89"/>
      <c r="IK104" s="89"/>
      <c r="IL104" s="89"/>
      <c r="IM104" s="89"/>
      <c r="IN104" s="89"/>
      <c r="IO104" s="89"/>
      <c r="IP104" s="118"/>
      <c r="IQ104" s="118"/>
    </row>
    <row r="105" spans="1:251" s="91" customFormat="1" ht="56.25" customHeight="1">
      <c r="A105" s="85">
        <v>24170000</v>
      </c>
      <c r="B105" s="86" t="s">
        <v>98</v>
      </c>
      <c r="C105" s="5"/>
      <c r="D105" s="2"/>
      <c r="E105" s="5"/>
      <c r="F105" s="5">
        <v>5029.7</v>
      </c>
      <c r="G105" s="4" t="str">
        <f t="shared" si="5"/>
        <v xml:space="preserve"> </v>
      </c>
      <c r="H105" s="4" t="str">
        <f t="shared" si="6"/>
        <v xml:space="preserve"> </v>
      </c>
      <c r="I105" s="4" t="str">
        <f t="shared" si="7"/>
        <v xml:space="preserve"> </v>
      </c>
      <c r="J105" s="8">
        <f t="shared" si="8"/>
        <v>0</v>
      </c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9"/>
      <c r="DK105" s="89"/>
      <c r="DL105" s="89"/>
      <c r="DM105" s="89"/>
      <c r="DN105" s="89"/>
      <c r="DO105" s="89"/>
      <c r="DP105" s="89"/>
      <c r="DQ105" s="89"/>
      <c r="DR105" s="89"/>
      <c r="DS105" s="89"/>
      <c r="DT105" s="89"/>
      <c r="DU105" s="89"/>
      <c r="DV105" s="89"/>
      <c r="DW105" s="89"/>
      <c r="DX105" s="89"/>
      <c r="DY105" s="89"/>
      <c r="DZ105" s="89"/>
      <c r="EA105" s="89"/>
      <c r="EB105" s="89"/>
      <c r="EC105" s="89"/>
      <c r="ED105" s="89"/>
      <c r="EE105" s="89"/>
      <c r="EF105" s="89"/>
      <c r="EG105" s="89"/>
      <c r="EH105" s="89"/>
      <c r="EI105" s="89"/>
      <c r="EJ105" s="89"/>
      <c r="EK105" s="89"/>
      <c r="EL105" s="89"/>
      <c r="EM105" s="89"/>
      <c r="EN105" s="89"/>
      <c r="EO105" s="89"/>
      <c r="EP105" s="89"/>
      <c r="EQ105" s="89"/>
      <c r="ER105" s="89"/>
      <c r="ES105" s="89"/>
      <c r="ET105" s="89"/>
      <c r="EU105" s="89"/>
      <c r="EV105" s="89"/>
      <c r="EW105" s="89"/>
      <c r="EX105" s="89"/>
      <c r="EY105" s="89"/>
      <c r="EZ105" s="89"/>
      <c r="FA105" s="89"/>
      <c r="FB105" s="89"/>
      <c r="FC105" s="89"/>
      <c r="FD105" s="89"/>
      <c r="FE105" s="89"/>
      <c r="FF105" s="89"/>
      <c r="FG105" s="89"/>
      <c r="FH105" s="89"/>
      <c r="FI105" s="89"/>
      <c r="FJ105" s="89"/>
      <c r="FK105" s="89"/>
      <c r="FL105" s="89"/>
      <c r="FM105" s="89"/>
      <c r="FN105" s="89"/>
      <c r="FO105" s="89"/>
      <c r="FP105" s="89"/>
      <c r="FQ105" s="89"/>
      <c r="FR105" s="89"/>
      <c r="FS105" s="89"/>
      <c r="FT105" s="89"/>
      <c r="FU105" s="89"/>
      <c r="FV105" s="89"/>
      <c r="FW105" s="89"/>
      <c r="FX105" s="89"/>
      <c r="FY105" s="89"/>
      <c r="FZ105" s="89"/>
      <c r="GA105" s="89"/>
      <c r="GB105" s="89"/>
      <c r="GC105" s="89"/>
      <c r="GD105" s="89"/>
      <c r="GE105" s="89"/>
      <c r="GF105" s="89"/>
      <c r="GG105" s="89"/>
      <c r="GH105" s="89"/>
      <c r="GI105" s="89"/>
      <c r="GJ105" s="89"/>
      <c r="GK105" s="89"/>
      <c r="GL105" s="89"/>
      <c r="GM105" s="89"/>
      <c r="GN105" s="89"/>
      <c r="GO105" s="89"/>
      <c r="GP105" s="89"/>
      <c r="GQ105" s="89"/>
      <c r="GR105" s="89"/>
      <c r="GS105" s="89"/>
      <c r="GT105" s="89"/>
      <c r="GU105" s="89"/>
      <c r="GV105" s="89"/>
      <c r="GW105" s="89"/>
      <c r="GX105" s="89"/>
      <c r="GY105" s="89"/>
      <c r="GZ105" s="89"/>
      <c r="HA105" s="89"/>
      <c r="HB105" s="89"/>
      <c r="HC105" s="89"/>
      <c r="HD105" s="89"/>
      <c r="HE105" s="89"/>
      <c r="HF105" s="89"/>
      <c r="HG105" s="89"/>
      <c r="HH105" s="89"/>
      <c r="HI105" s="89"/>
      <c r="HJ105" s="89"/>
      <c r="HK105" s="89"/>
      <c r="HL105" s="89"/>
      <c r="HM105" s="89"/>
      <c r="HN105" s="89"/>
      <c r="HO105" s="89"/>
      <c r="HP105" s="89"/>
      <c r="HQ105" s="89"/>
      <c r="HR105" s="89"/>
      <c r="HS105" s="89"/>
      <c r="HT105" s="89"/>
      <c r="HU105" s="89"/>
      <c r="HV105" s="89"/>
      <c r="HW105" s="89"/>
      <c r="HX105" s="89"/>
      <c r="HY105" s="89"/>
      <c r="HZ105" s="89"/>
      <c r="IA105" s="89"/>
      <c r="IB105" s="89"/>
      <c r="IC105" s="89"/>
      <c r="ID105" s="89"/>
      <c r="IE105" s="89"/>
      <c r="IF105" s="89"/>
      <c r="IG105" s="89"/>
      <c r="IH105" s="89"/>
      <c r="II105" s="89"/>
      <c r="IJ105" s="89"/>
      <c r="IK105" s="89"/>
      <c r="IL105" s="89"/>
      <c r="IM105" s="89"/>
      <c r="IN105" s="89"/>
      <c r="IO105" s="89"/>
      <c r="IP105" s="118"/>
      <c r="IQ105" s="118"/>
    </row>
    <row r="106" spans="1:251" s="91" customFormat="1" ht="117.75" customHeight="1" collapsed="1">
      <c r="A106" s="85">
        <v>25000000</v>
      </c>
      <c r="B106" s="86" t="s">
        <v>99</v>
      </c>
      <c r="C106" s="5">
        <f>SUM(C107:C111)</f>
        <v>18026900</v>
      </c>
      <c r="D106" s="5"/>
      <c r="E106" s="5">
        <v>36021101.350000001</v>
      </c>
      <c r="F106" s="6">
        <f>SUM(F107:F111)</f>
        <v>2872189.05</v>
      </c>
      <c r="G106" s="4" t="str">
        <f t="shared" si="5"/>
        <v xml:space="preserve"> </v>
      </c>
      <c r="H106" s="4" t="s">
        <v>20</v>
      </c>
      <c r="I106" s="4" t="s">
        <v>20</v>
      </c>
      <c r="J106" s="6">
        <f>SUM(J107:J111)</f>
        <v>3804692.57</v>
      </c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  <c r="CW106" s="89"/>
      <c r="CX106" s="89"/>
      <c r="CY106" s="89"/>
      <c r="CZ106" s="89"/>
      <c r="DA106" s="89"/>
      <c r="DB106" s="89"/>
      <c r="DC106" s="89"/>
      <c r="DD106" s="89"/>
      <c r="DE106" s="89"/>
      <c r="DF106" s="89"/>
      <c r="DG106" s="89"/>
      <c r="DH106" s="89"/>
      <c r="DI106" s="89"/>
      <c r="DJ106" s="89"/>
      <c r="DK106" s="89"/>
      <c r="DL106" s="89"/>
      <c r="DM106" s="89"/>
      <c r="DN106" s="89"/>
      <c r="DO106" s="89"/>
      <c r="DP106" s="89"/>
      <c r="DQ106" s="89"/>
      <c r="DR106" s="89"/>
      <c r="DS106" s="89"/>
      <c r="DT106" s="89"/>
      <c r="DU106" s="89"/>
      <c r="DV106" s="89"/>
      <c r="DW106" s="89"/>
      <c r="DX106" s="89"/>
      <c r="DY106" s="89"/>
      <c r="DZ106" s="89"/>
      <c r="EA106" s="89"/>
      <c r="EB106" s="89"/>
      <c r="EC106" s="89"/>
      <c r="ED106" s="89"/>
      <c r="EE106" s="89"/>
      <c r="EF106" s="89"/>
      <c r="EG106" s="89"/>
      <c r="EH106" s="89"/>
      <c r="EI106" s="89"/>
      <c r="EJ106" s="89"/>
      <c r="EK106" s="89"/>
      <c r="EL106" s="89"/>
      <c r="EM106" s="89"/>
      <c r="EN106" s="89"/>
      <c r="EO106" s="89"/>
      <c r="EP106" s="89"/>
      <c r="EQ106" s="89"/>
      <c r="ER106" s="89"/>
      <c r="ES106" s="89"/>
      <c r="ET106" s="89"/>
      <c r="EU106" s="89"/>
      <c r="EV106" s="89"/>
      <c r="EW106" s="89"/>
      <c r="EX106" s="89"/>
      <c r="EY106" s="89"/>
      <c r="EZ106" s="89"/>
      <c r="FA106" s="89"/>
      <c r="FB106" s="89"/>
      <c r="FC106" s="89"/>
      <c r="FD106" s="89"/>
      <c r="FE106" s="89"/>
      <c r="FF106" s="89"/>
      <c r="FG106" s="89"/>
      <c r="FH106" s="89"/>
      <c r="FI106" s="89"/>
      <c r="FJ106" s="89"/>
      <c r="FK106" s="89"/>
      <c r="FL106" s="89"/>
      <c r="FM106" s="89"/>
      <c r="FN106" s="89"/>
      <c r="FO106" s="89"/>
      <c r="FP106" s="89"/>
      <c r="FQ106" s="89"/>
      <c r="FR106" s="89"/>
      <c r="FS106" s="89"/>
      <c r="FT106" s="89"/>
      <c r="FU106" s="89"/>
      <c r="FV106" s="89"/>
      <c r="FW106" s="89"/>
      <c r="FX106" s="89"/>
      <c r="FY106" s="89"/>
      <c r="FZ106" s="89"/>
      <c r="GA106" s="89"/>
      <c r="GB106" s="89"/>
      <c r="GC106" s="89"/>
      <c r="GD106" s="89"/>
      <c r="GE106" s="89"/>
      <c r="GF106" s="89"/>
      <c r="GG106" s="89"/>
      <c r="GH106" s="89"/>
      <c r="GI106" s="89"/>
      <c r="GJ106" s="89"/>
      <c r="GK106" s="89"/>
      <c r="GL106" s="89"/>
      <c r="GM106" s="89"/>
      <c r="GN106" s="89"/>
      <c r="GO106" s="89"/>
      <c r="GP106" s="89"/>
      <c r="GQ106" s="89"/>
      <c r="GR106" s="89"/>
      <c r="GS106" s="89"/>
      <c r="GT106" s="89"/>
      <c r="GU106" s="89"/>
      <c r="GV106" s="89"/>
      <c r="GW106" s="89"/>
      <c r="GX106" s="89"/>
      <c r="GY106" s="89"/>
      <c r="GZ106" s="89"/>
      <c r="HA106" s="89"/>
      <c r="HB106" s="89"/>
      <c r="HC106" s="89"/>
      <c r="HD106" s="89"/>
      <c r="HE106" s="89"/>
      <c r="HF106" s="89"/>
      <c r="HG106" s="89"/>
      <c r="HH106" s="89"/>
      <c r="HI106" s="89"/>
      <c r="HJ106" s="89"/>
      <c r="HK106" s="89"/>
      <c r="HL106" s="89"/>
      <c r="HM106" s="89"/>
      <c r="HN106" s="89"/>
      <c r="HO106" s="89"/>
      <c r="HP106" s="89"/>
      <c r="HQ106" s="89"/>
      <c r="HR106" s="89"/>
      <c r="HS106" s="89"/>
      <c r="HT106" s="89"/>
      <c r="HU106" s="89"/>
      <c r="HV106" s="89"/>
      <c r="HW106" s="89"/>
      <c r="HX106" s="89"/>
      <c r="HY106" s="89"/>
      <c r="HZ106" s="89"/>
      <c r="IA106" s="89"/>
      <c r="IB106" s="89"/>
      <c r="IC106" s="89"/>
      <c r="ID106" s="89"/>
      <c r="IE106" s="89"/>
      <c r="IF106" s="89"/>
      <c r="IG106" s="89"/>
      <c r="IH106" s="89"/>
      <c r="II106" s="89"/>
      <c r="IJ106" s="89"/>
      <c r="IK106" s="89"/>
      <c r="IL106" s="89"/>
      <c r="IM106" s="89"/>
      <c r="IN106" s="89"/>
      <c r="IO106" s="89"/>
      <c r="IP106" s="118"/>
      <c r="IQ106" s="118"/>
    </row>
    <row r="107" spans="1:251" s="91" customFormat="1" ht="176.25" hidden="1" customHeight="1" outlineLevel="1">
      <c r="A107" s="85">
        <v>25010100</v>
      </c>
      <c r="B107" s="86" t="s">
        <v>100</v>
      </c>
      <c r="C107" s="5">
        <v>17405800</v>
      </c>
      <c r="D107" s="2"/>
      <c r="E107" s="5">
        <v>3509845.27</v>
      </c>
      <c r="F107" s="6">
        <v>2452806.52</v>
      </c>
      <c r="G107" s="4" t="str">
        <f t="shared" si="5"/>
        <v xml:space="preserve"> </v>
      </c>
      <c r="H107" s="4">
        <f t="shared" si="6"/>
        <v>1.4309507257832959</v>
      </c>
      <c r="I107" s="4">
        <f t="shared" si="7"/>
        <v>0.20164802939250134</v>
      </c>
      <c r="J107" s="8">
        <f t="shared" si="8"/>
        <v>3509845.27</v>
      </c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  <c r="CW107" s="89"/>
      <c r="CX107" s="89"/>
      <c r="CY107" s="89"/>
      <c r="CZ107" s="89"/>
      <c r="DA107" s="89"/>
      <c r="DB107" s="89"/>
      <c r="DC107" s="89"/>
      <c r="DD107" s="89"/>
      <c r="DE107" s="89"/>
      <c r="DF107" s="89"/>
      <c r="DG107" s="89"/>
      <c r="DH107" s="89"/>
      <c r="DI107" s="89"/>
      <c r="DJ107" s="89"/>
      <c r="DK107" s="89"/>
      <c r="DL107" s="89"/>
      <c r="DM107" s="89"/>
      <c r="DN107" s="89"/>
      <c r="DO107" s="89"/>
      <c r="DP107" s="89"/>
      <c r="DQ107" s="89"/>
      <c r="DR107" s="89"/>
      <c r="DS107" s="89"/>
      <c r="DT107" s="89"/>
      <c r="DU107" s="89"/>
      <c r="DV107" s="89"/>
      <c r="DW107" s="89"/>
      <c r="DX107" s="89"/>
      <c r="DY107" s="89"/>
      <c r="DZ107" s="89"/>
      <c r="EA107" s="89"/>
      <c r="EB107" s="89"/>
      <c r="EC107" s="89"/>
      <c r="ED107" s="89"/>
      <c r="EE107" s="89"/>
      <c r="EF107" s="89"/>
      <c r="EG107" s="89"/>
      <c r="EH107" s="89"/>
      <c r="EI107" s="89"/>
      <c r="EJ107" s="89"/>
      <c r="EK107" s="89"/>
      <c r="EL107" s="89"/>
      <c r="EM107" s="89"/>
      <c r="EN107" s="89"/>
      <c r="EO107" s="89"/>
      <c r="EP107" s="89"/>
      <c r="EQ107" s="89"/>
      <c r="ER107" s="89"/>
      <c r="ES107" s="89"/>
      <c r="ET107" s="89"/>
      <c r="EU107" s="89"/>
      <c r="EV107" s="89"/>
      <c r="EW107" s="89"/>
      <c r="EX107" s="89"/>
      <c r="EY107" s="89"/>
      <c r="EZ107" s="89"/>
      <c r="FA107" s="89"/>
      <c r="FB107" s="89"/>
      <c r="FC107" s="89"/>
      <c r="FD107" s="89"/>
      <c r="FE107" s="89"/>
      <c r="FF107" s="89"/>
      <c r="FG107" s="89"/>
      <c r="FH107" s="89"/>
      <c r="FI107" s="89"/>
      <c r="FJ107" s="89"/>
      <c r="FK107" s="89"/>
      <c r="FL107" s="89"/>
      <c r="FM107" s="89"/>
      <c r="FN107" s="89"/>
      <c r="FO107" s="89"/>
      <c r="FP107" s="89"/>
      <c r="FQ107" s="89"/>
      <c r="FR107" s="89"/>
      <c r="FS107" s="89"/>
      <c r="FT107" s="89"/>
      <c r="FU107" s="89"/>
      <c r="FV107" s="89"/>
      <c r="FW107" s="89"/>
      <c r="FX107" s="89"/>
      <c r="FY107" s="89"/>
      <c r="FZ107" s="89"/>
      <c r="GA107" s="89"/>
      <c r="GB107" s="89"/>
      <c r="GC107" s="89"/>
      <c r="GD107" s="89"/>
      <c r="GE107" s="89"/>
      <c r="GF107" s="89"/>
      <c r="GG107" s="89"/>
      <c r="GH107" s="89"/>
      <c r="GI107" s="89"/>
      <c r="GJ107" s="89"/>
      <c r="GK107" s="89"/>
      <c r="GL107" s="89"/>
      <c r="GM107" s="89"/>
      <c r="GN107" s="89"/>
      <c r="GO107" s="89"/>
      <c r="GP107" s="89"/>
      <c r="GQ107" s="89"/>
      <c r="GR107" s="89"/>
      <c r="GS107" s="89"/>
      <c r="GT107" s="89"/>
      <c r="GU107" s="89"/>
      <c r="GV107" s="89"/>
      <c r="GW107" s="89"/>
      <c r="GX107" s="89"/>
      <c r="GY107" s="89"/>
      <c r="GZ107" s="89"/>
      <c r="HA107" s="89"/>
      <c r="HB107" s="89"/>
      <c r="HC107" s="89"/>
      <c r="HD107" s="89"/>
      <c r="HE107" s="89"/>
      <c r="HF107" s="89"/>
      <c r="HG107" s="89"/>
      <c r="HH107" s="89"/>
      <c r="HI107" s="89"/>
      <c r="HJ107" s="89"/>
      <c r="HK107" s="89"/>
      <c r="HL107" s="89"/>
      <c r="HM107" s="89"/>
      <c r="HN107" s="89"/>
      <c r="HO107" s="89"/>
      <c r="HP107" s="89"/>
      <c r="HQ107" s="89"/>
      <c r="HR107" s="89"/>
      <c r="HS107" s="89"/>
      <c r="HT107" s="89"/>
      <c r="HU107" s="89"/>
      <c r="HV107" s="89"/>
      <c r="HW107" s="89"/>
      <c r="HX107" s="89"/>
      <c r="HY107" s="89"/>
      <c r="HZ107" s="89"/>
      <c r="IA107" s="89"/>
      <c r="IB107" s="89"/>
      <c r="IC107" s="89"/>
      <c r="ID107" s="89"/>
      <c r="IE107" s="89"/>
      <c r="IF107" s="89"/>
      <c r="IG107" s="89"/>
      <c r="IH107" s="89"/>
      <c r="II107" s="89"/>
      <c r="IJ107" s="89"/>
      <c r="IK107" s="89"/>
      <c r="IL107" s="89"/>
      <c r="IM107" s="89"/>
      <c r="IN107" s="89"/>
      <c r="IO107" s="89"/>
      <c r="IP107" s="118"/>
      <c r="IQ107" s="118"/>
    </row>
    <row r="108" spans="1:251" s="91" customFormat="1" ht="48" hidden="1" customHeight="1" outlineLevel="1">
      <c r="A108" s="85">
        <v>25010300</v>
      </c>
      <c r="B108" s="86" t="s">
        <v>101</v>
      </c>
      <c r="C108" s="5">
        <v>621100</v>
      </c>
      <c r="D108" s="2"/>
      <c r="E108" s="5">
        <v>181326.88</v>
      </c>
      <c r="F108" s="168">
        <v>141452.13</v>
      </c>
      <c r="G108" s="4" t="str">
        <f t="shared" si="5"/>
        <v xml:space="preserve"> </v>
      </c>
      <c r="H108" s="4">
        <f t="shared" si="6"/>
        <v>1.2818957197745979</v>
      </c>
      <c r="I108" s="4">
        <f t="shared" si="7"/>
        <v>0.29194474319755276</v>
      </c>
      <c r="J108" s="8">
        <f t="shared" si="8"/>
        <v>181326.88</v>
      </c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  <c r="CW108" s="89"/>
      <c r="CX108" s="89"/>
      <c r="CY108" s="89"/>
      <c r="CZ108" s="89"/>
      <c r="DA108" s="89"/>
      <c r="DB108" s="89"/>
      <c r="DC108" s="89"/>
      <c r="DD108" s="89"/>
      <c r="DE108" s="89"/>
      <c r="DF108" s="89"/>
      <c r="DG108" s="89"/>
      <c r="DH108" s="89"/>
      <c r="DI108" s="89"/>
      <c r="DJ108" s="89"/>
      <c r="DK108" s="89"/>
      <c r="DL108" s="89"/>
      <c r="DM108" s="89"/>
      <c r="DN108" s="89"/>
      <c r="DO108" s="89"/>
      <c r="DP108" s="89"/>
      <c r="DQ108" s="89"/>
      <c r="DR108" s="89"/>
      <c r="DS108" s="89"/>
      <c r="DT108" s="89"/>
      <c r="DU108" s="89"/>
      <c r="DV108" s="89"/>
      <c r="DW108" s="89"/>
      <c r="DX108" s="89"/>
      <c r="DY108" s="89"/>
      <c r="DZ108" s="89"/>
      <c r="EA108" s="89"/>
      <c r="EB108" s="89"/>
      <c r="EC108" s="89"/>
      <c r="ED108" s="89"/>
      <c r="EE108" s="89"/>
      <c r="EF108" s="89"/>
      <c r="EG108" s="89"/>
      <c r="EH108" s="89"/>
      <c r="EI108" s="89"/>
      <c r="EJ108" s="89"/>
      <c r="EK108" s="89"/>
      <c r="EL108" s="89"/>
      <c r="EM108" s="89"/>
      <c r="EN108" s="89"/>
      <c r="EO108" s="89"/>
      <c r="EP108" s="89"/>
      <c r="EQ108" s="89"/>
      <c r="ER108" s="89"/>
      <c r="ES108" s="89"/>
      <c r="ET108" s="89"/>
      <c r="EU108" s="89"/>
      <c r="EV108" s="89"/>
      <c r="EW108" s="89"/>
      <c r="EX108" s="89"/>
      <c r="EY108" s="89"/>
      <c r="EZ108" s="89"/>
      <c r="FA108" s="89"/>
      <c r="FB108" s="89"/>
      <c r="FC108" s="89"/>
      <c r="FD108" s="89"/>
      <c r="FE108" s="89"/>
      <c r="FF108" s="89"/>
      <c r="FG108" s="89"/>
      <c r="FH108" s="89"/>
      <c r="FI108" s="89"/>
      <c r="FJ108" s="89"/>
      <c r="FK108" s="89"/>
      <c r="FL108" s="89"/>
      <c r="FM108" s="89"/>
      <c r="FN108" s="89"/>
      <c r="FO108" s="89"/>
      <c r="FP108" s="89"/>
      <c r="FQ108" s="89"/>
      <c r="FR108" s="89"/>
      <c r="FS108" s="89"/>
      <c r="FT108" s="89"/>
      <c r="FU108" s="89"/>
      <c r="FV108" s="89"/>
      <c r="FW108" s="89"/>
      <c r="FX108" s="89"/>
      <c r="FY108" s="89"/>
      <c r="FZ108" s="89"/>
      <c r="GA108" s="89"/>
      <c r="GB108" s="89"/>
      <c r="GC108" s="89"/>
      <c r="GD108" s="89"/>
      <c r="GE108" s="89"/>
      <c r="GF108" s="89"/>
      <c r="GG108" s="89"/>
      <c r="GH108" s="89"/>
      <c r="GI108" s="89"/>
      <c r="GJ108" s="89"/>
      <c r="GK108" s="89"/>
      <c r="GL108" s="89"/>
      <c r="GM108" s="89"/>
      <c r="GN108" s="89"/>
      <c r="GO108" s="89"/>
      <c r="GP108" s="89"/>
      <c r="GQ108" s="89"/>
      <c r="GR108" s="89"/>
      <c r="GS108" s="89"/>
      <c r="GT108" s="89"/>
      <c r="GU108" s="89"/>
      <c r="GV108" s="89"/>
      <c r="GW108" s="89"/>
      <c r="GX108" s="89"/>
      <c r="GY108" s="89"/>
      <c r="GZ108" s="89"/>
      <c r="HA108" s="89"/>
      <c r="HB108" s="89"/>
      <c r="HC108" s="89"/>
      <c r="HD108" s="89"/>
      <c r="HE108" s="89"/>
      <c r="HF108" s="89"/>
      <c r="HG108" s="89"/>
      <c r="HH108" s="89"/>
      <c r="HI108" s="89"/>
      <c r="HJ108" s="89"/>
      <c r="HK108" s="89"/>
      <c r="HL108" s="89"/>
      <c r="HM108" s="89"/>
      <c r="HN108" s="89"/>
      <c r="HO108" s="89"/>
      <c r="HP108" s="89"/>
      <c r="HQ108" s="89"/>
      <c r="HR108" s="89"/>
      <c r="HS108" s="89"/>
      <c r="HT108" s="89"/>
      <c r="HU108" s="89"/>
      <c r="HV108" s="89"/>
      <c r="HW108" s="89"/>
      <c r="HX108" s="89"/>
      <c r="HY108" s="89"/>
      <c r="HZ108" s="89"/>
      <c r="IA108" s="89"/>
      <c r="IB108" s="89"/>
      <c r="IC108" s="89"/>
      <c r="ID108" s="89"/>
      <c r="IE108" s="89"/>
      <c r="IF108" s="89"/>
      <c r="IG108" s="89"/>
      <c r="IH108" s="89"/>
      <c r="II108" s="89"/>
      <c r="IJ108" s="89"/>
      <c r="IK108" s="89"/>
      <c r="IL108" s="89"/>
      <c r="IM108" s="89"/>
      <c r="IN108" s="89"/>
      <c r="IO108" s="89"/>
      <c r="IP108" s="118"/>
      <c r="IQ108" s="118"/>
    </row>
    <row r="109" spans="1:251" s="91" customFormat="1" ht="297" hidden="1" outlineLevel="1">
      <c r="A109" s="85">
        <v>25010400</v>
      </c>
      <c r="B109" s="139" t="s">
        <v>102</v>
      </c>
      <c r="C109" s="5"/>
      <c r="D109" s="2"/>
      <c r="E109" s="5">
        <v>778.81</v>
      </c>
      <c r="F109" s="5">
        <v>8159.1</v>
      </c>
      <c r="G109" s="4" t="str">
        <f t="shared" si="5"/>
        <v xml:space="preserve"> </v>
      </c>
      <c r="H109" s="4">
        <f t="shared" si="6"/>
        <v>9.5452929857459762E-2</v>
      </c>
      <c r="I109" s="4"/>
      <c r="J109" s="8">
        <f t="shared" si="8"/>
        <v>778.81</v>
      </c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  <c r="CW109" s="89"/>
      <c r="CX109" s="89"/>
      <c r="CY109" s="89"/>
      <c r="CZ109" s="89"/>
      <c r="DA109" s="89"/>
      <c r="DB109" s="89"/>
      <c r="DC109" s="89"/>
      <c r="DD109" s="89"/>
      <c r="DE109" s="89"/>
      <c r="DF109" s="89"/>
      <c r="DG109" s="89"/>
      <c r="DH109" s="89"/>
      <c r="DI109" s="89"/>
      <c r="DJ109" s="89"/>
      <c r="DK109" s="89"/>
      <c r="DL109" s="89"/>
      <c r="DM109" s="89"/>
      <c r="DN109" s="89"/>
      <c r="DO109" s="89"/>
      <c r="DP109" s="89"/>
      <c r="DQ109" s="89"/>
      <c r="DR109" s="89"/>
      <c r="DS109" s="89"/>
      <c r="DT109" s="89"/>
      <c r="DU109" s="89"/>
      <c r="DV109" s="89"/>
      <c r="DW109" s="89"/>
      <c r="DX109" s="89"/>
      <c r="DY109" s="89"/>
      <c r="DZ109" s="89"/>
      <c r="EA109" s="89"/>
      <c r="EB109" s="89"/>
      <c r="EC109" s="89"/>
      <c r="ED109" s="89"/>
      <c r="EE109" s="89"/>
      <c r="EF109" s="89"/>
      <c r="EG109" s="89"/>
      <c r="EH109" s="89"/>
      <c r="EI109" s="89"/>
      <c r="EJ109" s="89"/>
      <c r="EK109" s="89"/>
      <c r="EL109" s="89"/>
      <c r="EM109" s="89"/>
      <c r="EN109" s="89"/>
      <c r="EO109" s="89"/>
      <c r="EP109" s="89"/>
      <c r="EQ109" s="89"/>
      <c r="ER109" s="89"/>
      <c r="ES109" s="89"/>
      <c r="ET109" s="89"/>
      <c r="EU109" s="89"/>
      <c r="EV109" s="89"/>
      <c r="EW109" s="89"/>
      <c r="EX109" s="89"/>
      <c r="EY109" s="89"/>
      <c r="EZ109" s="89"/>
      <c r="FA109" s="89"/>
      <c r="FB109" s="89"/>
      <c r="FC109" s="89"/>
      <c r="FD109" s="89"/>
      <c r="FE109" s="89"/>
      <c r="FF109" s="89"/>
      <c r="FG109" s="89"/>
      <c r="FH109" s="89"/>
      <c r="FI109" s="89"/>
      <c r="FJ109" s="89"/>
      <c r="FK109" s="89"/>
      <c r="FL109" s="89"/>
      <c r="FM109" s="89"/>
      <c r="FN109" s="89"/>
      <c r="FO109" s="89"/>
      <c r="FP109" s="89"/>
      <c r="FQ109" s="89"/>
      <c r="FR109" s="89"/>
      <c r="FS109" s="89"/>
      <c r="FT109" s="89"/>
      <c r="FU109" s="89"/>
      <c r="FV109" s="89"/>
      <c r="FW109" s="89"/>
      <c r="FX109" s="89"/>
      <c r="FY109" s="89"/>
      <c r="FZ109" s="89"/>
      <c r="GA109" s="89"/>
      <c r="GB109" s="89"/>
      <c r="GC109" s="89"/>
      <c r="GD109" s="89"/>
      <c r="GE109" s="89"/>
      <c r="GF109" s="89"/>
      <c r="GG109" s="89"/>
      <c r="GH109" s="89"/>
      <c r="GI109" s="89"/>
      <c r="GJ109" s="89"/>
      <c r="GK109" s="89"/>
      <c r="GL109" s="89"/>
      <c r="GM109" s="89"/>
      <c r="GN109" s="89"/>
      <c r="GO109" s="89"/>
      <c r="GP109" s="89"/>
      <c r="GQ109" s="89"/>
      <c r="GR109" s="89"/>
      <c r="GS109" s="89"/>
      <c r="GT109" s="89"/>
      <c r="GU109" s="89"/>
      <c r="GV109" s="89"/>
      <c r="GW109" s="89"/>
      <c r="GX109" s="89"/>
      <c r="GY109" s="89"/>
      <c r="GZ109" s="89"/>
      <c r="HA109" s="89"/>
      <c r="HB109" s="89"/>
      <c r="HC109" s="89"/>
      <c r="HD109" s="89"/>
      <c r="HE109" s="89"/>
      <c r="HF109" s="89"/>
      <c r="HG109" s="89"/>
      <c r="HH109" s="89"/>
      <c r="HI109" s="89"/>
      <c r="HJ109" s="89"/>
      <c r="HK109" s="89"/>
      <c r="HL109" s="89"/>
      <c r="HM109" s="89"/>
      <c r="HN109" s="89"/>
      <c r="HO109" s="89"/>
      <c r="HP109" s="89"/>
      <c r="HQ109" s="89"/>
      <c r="HR109" s="89"/>
      <c r="HS109" s="89"/>
      <c r="HT109" s="89"/>
      <c r="HU109" s="89"/>
      <c r="HV109" s="89"/>
      <c r="HW109" s="89"/>
      <c r="HX109" s="89"/>
      <c r="HY109" s="89"/>
      <c r="HZ109" s="89"/>
      <c r="IA109" s="89"/>
      <c r="IB109" s="89"/>
      <c r="IC109" s="89"/>
      <c r="ID109" s="89"/>
      <c r="IE109" s="89"/>
      <c r="IF109" s="89"/>
      <c r="IG109" s="89"/>
      <c r="IH109" s="89"/>
      <c r="II109" s="89"/>
      <c r="IJ109" s="89"/>
      <c r="IK109" s="89"/>
      <c r="IL109" s="89"/>
      <c r="IM109" s="89"/>
      <c r="IN109" s="89"/>
      <c r="IO109" s="89"/>
      <c r="IP109" s="118"/>
      <c r="IQ109" s="118"/>
    </row>
    <row r="110" spans="1:251" s="91" customFormat="1" ht="198" hidden="1" outlineLevel="1">
      <c r="A110" s="85">
        <v>25020100</v>
      </c>
      <c r="B110" s="113" t="s">
        <v>103</v>
      </c>
      <c r="C110" s="5"/>
      <c r="D110" s="2"/>
      <c r="E110" s="5">
        <v>32217049.260000002</v>
      </c>
      <c r="F110" s="5">
        <v>269771.3</v>
      </c>
      <c r="G110" s="4" t="str">
        <f t="shared" si="5"/>
        <v xml:space="preserve"> </v>
      </c>
      <c r="H110" s="4" t="s">
        <v>20</v>
      </c>
      <c r="I110" s="4"/>
      <c r="J110" s="8" t="s">
        <v>104</v>
      </c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9"/>
      <c r="DK110" s="89"/>
      <c r="DL110" s="89"/>
      <c r="DM110" s="89"/>
      <c r="DN110" s="89"/>
      <c r="DO110" s="89"/>
      <c r="DP110" s="89"/>
      <c r="DQ110" s="89"/>
      <c r="DR110" s="89"/>
      <c r="DS110" s="89"/>
      <c r="DT110" s="89"/>
      <c r="DU110" s="89"/>
      <c r="DV110" s="89"/>
      <c r="DW110" s="89"/>
      <c r="DX110" s="89"/>
      <c r="DY110" s="89"/>
      <c r="DZ110" s="89"/>
      <c r="EA110" s="89"/>
      <c r="EB110" s="89"/>
      <c r="EC110" s="89"/>
      <c r="ED110" s="89"/>
      <c r="EE110" s="89"/>
      <c r="EF110" s="89"/>
      <c r="EG110" s="89"/>
      <c r="EH110" s="89"/>
      <c r="EI110" s="89"/>
      <c r="EJ110" s="89"/>
      <c r="EK110" s="89"/>
      <c r="EL110" s="89"/>
      <c r="EM110" s="89"/>
      <c r="EN110" s="89"/>
      <c r="EO110" s="89"/>
      <c r="EP110" s="89"/>
      <c r="EQ110" s="89"/>
      <c r="ER110" s="89"/>
      <c r="ES110" s="89"/>
      <c r="ET110" s="89"/>
      <c r="EU110" s="89"/>
      <c r="EV110" s="89"/>
      <c r="EW110" s="89"/>
      <c r="EX110" s="89"/>
      <c r="EY110" s="89"/>
      <c r="EZ110" s="89"/>
      <c r="FA110" s="89"/>
      <c r="FB110" s="89"/>
      <c r="FC110" s="89"/>
      <c r="FD110" s="89"/>
      <c r="FE110" s="89"/>
      <c r="FF110" s="89"/>
      <c r="FG110" s="89"/>
      <c r="FH110" s="89"/>
      <c r="FI110" s="89"/>
      <c r="FJ110" s="89"/>
      <c r="FK110" s="89"/>
      <c r="FL110" s="89"/>
      <c r="FM110" s="89"/>
      <c r="FN110" s="89"/>
      <c r="FO110" s="89"/>
      <c r="FP110" s="89"/>
      <c r="FQ110" s="89"/>
      <c r="FR110" s="89"/>
      <c r="FS110" s="89"/>
      <c r="FT110" s="89"/>
      <c r="FU110" s="89"/>
      <c r="FV110" s="89"/>
      <c r="FW110" s="89"/>
      <c r="FX110" s="89"/>
      <c r="FY110" s="89"/>
      <c r="FZ110" s="89"/>
      <c r="GA110" s="89"/>
      <c r="GB110" s="89"/>
      <c r="GC110" s="89"/>
      <c r="GD110" s="89"/>
      <c r="GE110" s="89"/>
      <c r="GF110" s="89"/>
      <c r="GG110" s="89"/>
      <c r="GH110" s="89"/>
      <c r="GI110" s="89"/>
      <c r="GJ110" s="89"/>
      <c r="GK110" s="89"/>
      <c r="GL110" s="89"/>
      <c r="GM110" s="89"/>
      <c r="GN110" s="89"/>
      <c r="GO110" s="89"/>
      <c r="GP110" s="89"/>
      <c r="GQ110" s="89"/>
      <c r="GR110" s="89"/>
      <c r="GS110" s="89"/>
      <c r="GT110" s="89"/>
      <c r="GU110" s="89"/>
      <c r="GV110" s="89"/>
      <c r="GW110" s="89"/>
      <c r="GX110" s="89"/>
      <c r="GY110" s="89"/>
      <c r="GZ110" s="89"/>
      <c r="HA110" s="89"/>
      <c r="HB110" s="89"/>
      <c r="HC110" s="89"/>
      <c r="HD110" s="89"/>
      <c r="HE110" s="89"/>
      <c r="HF110" s="89"/>
      <c r="HG110" s="89"/>
      <c r="HH110" s="89"/>
      <c r="HI110" s="89"/>
      <c r="HJ110" s="89"/>
      <c r="HK110" s="89"/>
      <c r="HL110" s="89"/>
      <c r="HM110" s="89"/>
      <c r="HN110" s="89"/>
      <c r="HO110" s="89"/>
      <c r="HP110" s="89"/>
      <c r="HQ110" s="89"/>
      <c r="HR110" s="89"/>
      <c r="HS110" s="89"/>
      <c r="HT110" s="89"/>
      <c r="HU110" s="89"/>
      <c r="HV110" s="89"/>
      <c r="HW110" s="89"/>
      <c r="HX110" s="89"/>
      <c r="HY110" s="89"/>
      <c r="HZ110" s="89"/>
      <c r="IA110" s="89"/>
      <c r="IB110" s="89"/>
      <c r="IC110" s="89"/>
      <c r="ID110" s="89"/>
      <c r="IE110" s="89"/>
      <c r="IF110" s="89"/>
      <c r="IG110" s="89"/>
      <c r="IH110" s="89"/>
      <c r="II110" s="89"/>
      <c r="IJ110" s="89"/>
      <c r="IK110" s="89"/>
      <c r="IL110" s="89"/>
      <c r="IM110" s="89"/>
      <c r="IN110" s="89"/>
      <c r="IO110" s="89"/>
      <c r="IP110" s="118"/>
      <c r="IQ110" s="118"/>
    </row>
    <row r="111" spans="1:251" s="91" customFormat="1" ht="48" hidden="1" customHeight="1" outlineLevel="1">
      <c r="A111" s="85">
        <v>25020200</v>
      </c>
      <c r="B111" s="139" t="s">
        <v>105</v>
      </c>
      <c r="C111" s="5"/>
      <c r="D111" s="2"/>
      <c r="E111" s="5">
        <v>112741.61</v>
      </c>
      <c r="F111" s="5"/>
      <c r="G111" s="4" t="str">
        <f t="shared" si="5"/>
        <v xml:space="preserve"> </v>
      </c>
      <c r="H111" s="4"/>
      <c r="I111" s="4"/>
      <c r="J111" s="8">
        <f t="shared" si="8"/>
        <v>112741.61</v>
      </c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  <c r="CW111" s="89"/>
      <c r="CX111" s="89"/>
      <c r="CY111" s="89"/>
      <c r="CZ111" s="89"/>
      <c r="DA111" s="89"/>
      <c r="DB111" s="89"/>
      <c r="DC111" s="89"/>
      <c r="DD111" s="89"/>
      <c r="DE111" s="89"/>
      <c r="DF111" s="89"/>
      <c r="DG111" s="89"/>
      <c r="DH111" s="89"/>
      <c r="DI111" s="89"/>
      <c r="DJ111" s="89"/>
      <c r="DK111" s="89"/>
      <c r="DL111" s="89"/>
      <c r="DM111" s="89"/>
      <c r="DN111" s="89"/>
      <c r="DO111" s="89"/>
      <c r="DP111" s="89"/>
      <c r="DQ111" s="89"/>
      <c r="DR111" s="89"/>
      <c r="DS111" s="89"/>
      <c r="DT111" s="89"/>
      <c r="DU111" s="89"/>
      <c r="DV111" s="89"/>
      <c r="DW111" s="89"/>
      <c r="DX111" s="89"/>
      <c r="DY111" s="89"/>
      <c r="DZ111" s="89"/>
      <c r="EA111" s="89"/>
      <c r="EB111" s="89"/>
      <c r="EC111" s="89"/>
      <c r="ED111" s="89"/>
      <c r="EE111" s="89"/>
      <c r="EF111" s="89"/>
      <c r="EG111" s="89"/>
      <c r="EH111" s="89"/>
      <c r="EI111" s="89"/>
      <c r="EJ111" s="89"/>
      <c r="EK111" s="89"/>
      <c r="EL111" s="89"/>
      <c r="EM111" s="89"/>
      <c r="EN111" s="89"/>
      <c r="EO111" s="89"/>
      <c r="EP111" s="89"/>
      <c r="EQ111" s="89"/>
      <c r="ER111" s="89"/>
      <c r="ES111" s="89"/>
      <c r="ET111" s="89"/>
      <c r="EU111" s="89"/>
      <c r="EV111" s="89"/>
      <c r="EW111" s="89"/>
      <c r="EX111" s="89"/>
      <c r="EY111" s="89"/>
      <c r="EZ111" s="89"/>
      <c r="FA111" s="89"/>
      <c r="FB111" s="89"/>
      <c r="FC111" s="89"/>
      <c r="FD111" s="89"/>
      <c r="FE111" s="89"/>
      <c r="FF111" s="89"/>
      <c r="FG111" s="89"/>
      <c r="FH111" s="89"/>
      <c r="FI111" s="89"/>
      <c r="FJ111" s="89"/>
      <c r="FK111" s="89"/>
      <c r="FL111" s="89"/>
      <c r="FM111" s="89"/>
      <c r="FN111" s="89"/>
      <c r="FO111" s="89"/>
      <c r="FP111" s="89"/>
      <c r="FQ111" s="89"/>
      <c r="FR111" s="89"/>
      <c r="FS111" s="89"/>
      <c r="FT111" s="89"/>
      <c r="FU111" s="89"/>
      <c r="FV111" s="89"/>
      <c r="FW111" s="89"/>
      <c r="FX111" s="89"/>
      <c r="FY111" s="89"/>
      <c r="FZ111" s="89"/>
      <c r="GA111" s="89"/>
      <c r="GB111" s="89"/>
      <c r="GC111" s="89"/>
      <c r="GD111" s="89"/>
      <c r="GE111" s="89"/>
      <c r="GF111" s="89"/>
      <c r="GG111" s="89"/>
      <c r="GH111" s="89"/>
      <c r="GI111" s="89"/>
      <c r="GJ111" s="89"/>
      <c r="GK111" s="89"/>
      <c r="GL111" s="89"/>
      <c r="GM111" s="89"/>
      <c r="GN111" s="89"/>
      <c r="GO111" s="89"/>
      <c r="GP111" s="89"/>
      <c r="GQ111" s="89"/>
      <c r="GR111" s="89"/>
      <c r="GS111" s="89"/>
      <c r="GT111" s="89"/>
      <c r="GU111" s="89"/>
      <c r="GV111" s="89"/>
      <c r="GW111" s="89"/>
      <c r="GX111" s="89"/>
      <c r="GY111" s="89"/>
      <c r="GZ111" s="89"/>
      <c r="HA111" s="89"/>
      <c r="HB111" s="89"/>
      <c r="HC111" s="89"/>
      <c r="HD111" s="89"/>
      <c r="HE111" s="89"/>
      <c r="HF111" s="89"/>
      <c r="HG111" s="89"/>
      <c r="HH111" s="89"/>
      <c r="HI111" s="89"/>
      <c r="HJ111" s="89"/>
      <c r="HK111" s="89"/>
      <c r="HL111" s="89"/>
      <c r="HM111" s="89"/>
      <c r="HN111" s="89"/>
      <c r="HO111" s="89"/>
      <c r="HP111" s="89"/>
      <c r="HQ111" s="89"/>
      <c r="HR111" s="89"/>
      <c r="HS111" s="89"/>
      <c r="HT111" s="89"/>
      <c r="HU111" s="89"/>
      <c r="HV111" s="89"/>
      <c r="HW111" s="89"/>
      <c r="HX111" s="89"/>
      <c r="HY111" s="89"/>
      <c r="HZ111" s="89"/>
      <c r="IA111" s="89"/>
      <c r="IB111" s="89"/>
      <c r="IC111" s="89"/>
      <c r="ID111" s="89"/>
      <c r="IE111" s="89"/>
      <c r="IF111" s="89"/>
      <c r="IG111" s="89"/>
      <c r="IH111" s="89"/>
      <c r="II111" s="89"/>
      <c r="IJ111" s="89"/>
      <c r="IK111" s="89"/>
      <c r="IL111" s="89"/>
      <c r="IM111" s="89"/>
      <c r="IN111" s="89"/>
      <c r="IO111" s="89"/>
      <c r="IP111" s="118"/>
      <c r="IQ111" s="118"/>
    </row>
    <row r="112" spans="1:251" s="55" customFormat="1" ht="168.75" customHeight="1">
      <c r="A112" s="85">
        <v>31030000</v>
      </c>
      <c r="B112" s="136" t="s">
        <v>106</v>
      </c>
      <c r="C112" s="5"/>
      <c r="D112" s="2"/>
      <c r="E112" s="5"/>
      <c r="F112" s="172">
        <v>421566.6</v>
      </c>
      <c r="G112" s="4" t="str">
        <f t="shared" si="5"/>
        <v xml:space="preserve"> </v>
      </c>
      <c r="H112" s="4" t="str">
        <f t="shared" si="6"/>
        <v xml:space="preserve"> </v>
      </c>
      <c r="I112" s="4" t="str">
        <f t="shared" si="7"/>
        <v xml:space="preserve"> </v>
      </c>
      <c r="J112" s="8">
        <f t="shared" si="8"/>
        <v>0</v>
      </c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72"/>
      <c r="EI112" s="72"/>
      <c r="EJ112" s="72"/>
      <c r="EK112" s="72"/>
      <c r="EL112" s="72"/>
      <c r="EM112" s="72"/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2"/>
      <c r="EZ112" s="72"/>
      <c r="FA112" s="72"/>
      <c r="FB112" s="72"/>
      <c r="FC112" s="72"/>
      <c r="FD112" s="72"/>
      <c r="FE112" s="72"/>
      <c r="FF112" s="72"/>
      <c r="FG112" s="72"/>
      <c r="FH112" s="72"/>
      <c r="FI112" s="72"/>
      <c r="FJ112" s="72"/>
      <c r="FK112" s="72"/>
      <c r="FL112" s="72"/>
      <c r="FM112" s="72"/>
      <c r="FN112" s="72"/>
      <c r="FO112" s="72"/>
      <c r="FP112" s="72"/>
      <c r="FQ112" s="72"/>
      <c r="FR112" s="72"/>
      <c r="FS112" s="72"/>
      <c r="FT112" s="72"/>
      <c r="FU112" s="72"/>
      <c r="FV112" s="72"/>
      <c r="FW112" s="72"/>
      <c r="FX112" s="72"/>
      <c r="FY112" s="72"/>
      <c r="FZ112" s="72"/>
      <c r="GA112" s="72"/>
      <c r="GB112" s="72"/>
      <c r="GC112" s="72"/>
      <c r="GD112" s="72"/>
      <c r="GE112" s="72"/>
      <c r="GF112" s="72"/>
      <c r="GG112" s="72"/>
      <c r="GH112" s="72"/>
      <c r="GI112" s="72"/>
      <c r="GJ112" s="72"/>
      <c r="GK112" s="72"/>
      <c r="GL112" s="72"/>
      <c r="GM112" s="72"/>
      <c r="GN112" s="72"/>
      <c r="GO112" s="72"/>
      <c r="GP112" s="72"/>
      <c r="GQ112" s="72"/>
      <c r="GR112" s="72"/>
      <c r="GS112" s="72"/>
      <c r="GT112" s="72"/>
      <c r="GU112" s="72"/>
      <c r="GV112" s="72"/>
      <c r="GW112" s="72"/>
      <c r="GX112" s="72"/>
      <c r="GY112" s="72"/>
      <c r="GZ112" s="72"/>
      <c r="HA112" s="72"/>
      <c r="HB112" s="72"/>
      <c r="HC112" s="72"/>
      <c r="HD112" s="72"/>
      <c r="HE112" s="72"/>
      <c r="HF112" s="72"/>
      <c r="HG112" s="72"/>
      <c r="HH112" s="72"/>
      <c r="HI112" s="72"/>
      <c r="HJ112" s="72"/>
      <c r="HK112" s="72"/>
      <c r="HL112" s="72"/>
      <c r="HM112" s="72"/>
      <c r="HN112" s="72"/>
      <c r="HO112" s="72"/>
      <c r="HP112" s="72"/>
      <c r="HQ112" s="72"/>
      <c r="HR112" s="72"/>
      <c r="HS112" s="72"/>
      <c r="HT112" s="72"/>
      <c r="HU112" s="72"/>
      <c r="HV112" s="72"/>
      <c r="HW112" s="72"/>
      <c r="HX112" s="72"/>
      <c r="HY112" s="72"/>
      <c r="HZ112" s="72"/>
      <c r="IA112" s="72"/>
      <c r="IB112" s="72"/>
      <c r="IC112" s="72"/>
      <c r="ID112" s="72"/>
      <c r="IE112" s="72"/>
      <c r="IF112" s="72"/>
      <c r="IG112" s="72"/>
      <c r="IH112" s="72"/>
      <c r="II112" s="72"/>
      <c r="IJ112" s="72"/>
      <c r="IK112" s="72"/>
      <c r="IL112" s="72"/>
      <c r="IM112" s="72"/>
      <c r="IN112" s="72"/>
      <c r="IO112" s="72"/>
      <c r="IP112" s="97"/>
      <c r="IQ112" s="97"/>
    </row>
    <row r="113" spans="1:251" s="91" customFormat="1" ht="123" customHeight="1">
      <c r="A113" s="85">
        <v>33010100</v>
      </c>
      <c r="B113" s="86" t="s">
        <v>107</v>
      </c>
      <c r="C113" s="169">
        <v>5922700</v>
      </c>
      <c r="D113" s="2">
        <v>270000</v>
      </c>
      <c r="E113" s="169">
        <v>5714777.6200000001</v>
      </c>
      <c r="F113" s="170">
        <v>392286.09</v>
      </c>
      <c r="G113" s="4" t="s">
        <v>20</v>
      </c>
      <c r="H113" s="4" t="s">
        <v>20</v>
      </c>
      <c r="I113" s="4">
        <f t="shared" si="7"/>
        <v>0.96489398753946687</v>
      </c>
      <c r="J113" s="8">
        <f t="shared" si="8"/>
        <v>5444777.6200000001</v>
      </c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  <c r="CW113" s="89"/>
      <c r="CX113" s="89"/>
      <c r="CY113" s="89"/>
      <c r="CZ113" s="89"/>
      <c r="DA113" s="89"/>
      <c r="DB113" s="89"/>
      <c r="DC113" s="89"/>
      <c r="DD113" s="89"/>
      <c r="DE113" s="89"/>
      <c r="DF113" s="89"/>
      <c r="DG113" s="89"/>
      <c r="DH113" s="89"/>
      <c r="DI113" s="89"/>
      <c r="DJ113" s="89"/>
      <c r="DK113" s="89"/>
      <c r="DL113" s="89"/>
      <c r="DM113" s="89"/>
      <c r="DN113" s="89"/>
      <c r="DO113" s="89"/>
      <c r="DP113" s="89"/>
      <c r="DQ113" s="89"/>
      <c r="DR113" s="89"/>
      <c r="DS113" s="89"/>
      <c r="DT113" s="89"/>
      <c r="DU113" s="89"/>
      <c r="DV113" s="89"/>
      <c r="DW113" s="89"/>
      <c r="DX113" s="89"/>
      <c r="DY113" s="89"/>
      <c r="DZ113" s="89"/>
      <c r="EA113" s="89"/>
      <c r="EB113" s="89"/>
      <c r="EC113" s="89"/>
      <c r="ED113" s="89"/>
      <c r="EE113" s="89"/>
      <c r="EF113" s="89"/>
      <c r="EG113" s="89"/>
      <c r="EH113" s="89"/>
      <c r="EI113" s="89"/>
      <c r="EJ113" s="89"/>
      <c r="EK113" s="89"/>
      <c r="EL113" s="89"/>
      <c r="EM113" s="89"/>
      <c r="EN113" s="89"/>
      <c r="EO113" s="89"/>
      <c r="EP113" s="89"/>
      <c r="EQ113" s="89"/>
      <c r="ER113" s="89"/>
      <c r="ES113" s="89"/>
      <c r="ET113" s="89"/>
      <c r="EU113" s="89"/>
      <c r="EV113" s="89"/>
      <c r="EW113" s="89"/>
      <c r="EX113" s="89"/>
      <c r="EY113" s="89"/>
      <c r="EZ113" s="89"/>
      <c r="FA113" s="89"/>
      <c r="FB113" s="89"/>
      <c r="FC113" s="89"/>
      <c r="FD113" s="89"/>
      <c r="FE113" s="89"/>
      <c r="FF113" s="89"/>
      <c r="FG113" s="89"/>
      <c r="FH113" s="89"/>
      <c r="FI113" s="89"/>
      <c r="FJ113" s="89"/>
      <c r="FK113" s="89"/>
      <c r="FL113" s="89"/>
      <c r="FM113" s="89"/>
      <c r="FN113" s="89"/>
      <c r="FO113" s="89"/>
      <c r="FP113" s="89"/>
      <c r="FQ113" s="89"/>
      <c r="FR113" s="89"/>
      <c r="FS113" s="89"/>
      <c r="FT113" s="89"/>
      <c r="FU113" s="89"/>
      <c r="FV113" s="89"/>
      <c r="FW113" s="89"/>
      <c r="FX113" s="89"/>
      <c r="FY113" s="89"/>
      <c r="FZ113" s="89"/>
      <c r="GA113" s="89"/>
      <c r="GB113" s="89"/>
      <c r="GC113" s="89"/>
      <c r="GD113" s="89"/>
      <c r="GE113" s="89"/>
      <c r="GF113" s="89"/>
      <c r="GG113" s="89"/>
      <c r="GH113" s="89"/>
      <c r="GI113" s="89"/>
      <c r="GJ113" s="89"/>
      <c r="GK113" s="89"/>
      <c r="GL113" s="89"/>
      <c r="GM113" s="89"/>
      <c r="GN113" s="89"/>
      <c r="GO113" s="89"/>
      <c r="GP113" s="89"/>
      <c r="GQ113" s="89"/>
      <c r="GR113" s="89"/>
      <c r="GS113" s="89"/>
      <c r="GT113" s="89"/>
      <c r="GU113" s="89"/>
      <c r="GV113" s="89"/>
      <c r="GW113" s="89"/>
      <c r="GX113" s="89"/>
      <c r="GY113" s="89"/>
      <c r="GZ113" s="89"/>
      <c r="HA113" s="89"/>
      <c r="HB113" s="89"/>
      <c r="HC113" s="89"/>
      <c r="HD113" s="89"/>
      <c r="HE113" s="89"/>
      <c r="HF113" s="89"/>
      <c r="HG113" s="89"/>
      <c r="HH113" s="89"/>
      <c r="HI113" s="89"/>
      <c r="HJ113" s="89"/>
      <c r="HK113" s="89"/>
      <c r="HL113" s="89"/>
      <c r="HM113" s="89"/>
      <c r="HN113" s="89"/>
      <c r="HO113" s="89"/>
      <c r="HP113" s="89"/>
      <c r="HQ113" s="89"/>
      <c r="HR113" s="89"/>
      <c r="HS113" s="89"/>
      <c r="HT113" s="89"/>
      <c r="HU113" s="89"/>
      <c r="HV113" s="89"/>
      <c r="HW113" s="89"/>
      <c r="HX113" s="89"/>
      <c r="HY113" s="89"/>
      <c r="HZ113" s="89"/>
      <c r="IA113" s="89"/>
      <c r="IB113" s="89"/>
      <c r="IC113" s="89"/>
      <c r="ID113" s="89"/>
      <c r="IE113" s="89"/>
      <c r="IF113" s="89"/>
      <c r="IG113" s="89"/>
      <c r="IH113" s="89"/>
      <c r="II113" s="89"/>
      <c r="IJ113" s="89"/>
      <c r="IK113" s="89"/>
      <c r="IL113" s="89"/>
      <c r="IM113" s="89"/>
      <c r="IN113" s="89"/>
      <c r="IO113" s="89"/>
      <c r="IP113" s="118"/>
      <c r="IQ113" s="118"/>
    </row>
    <row r="114" spans="1:251" s="91" customFormat="1" ht="67.5" customHeight="1">
      <c r="A114" s="85">
        <v>50110000</v>
      </c>
      <c r="B114" s="96" t="s">
        <v>118</v>
      </c>
      <c r="C114" s="6"/>
      <c r="D114" s="2"/>
      <c r="E114" s="5">
        <v>44456.81</v>
      </c>
      <c r="F114" s="5">
        <v>84620.2</v>
      </c>
      <c r="G114" s="4" t="str">
        <f t="shared" si="5"/>
        <v xml:space="preserve"> </v>
      </c>
      <c r="H114" s="4">
        <f t="shared" si="6"/>
        <v>0.52536876537753396</v>
      </c>
      <c r="I114" s="4"/>
      <c r="J114" s="8">
        <f t="shared" si="8"/>
        <v>44456.81</v>
      </c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  <c r="CW114" s="89"/>
      <c r="CX114" s="89"/>
      <c r="CY114" s="89"/>
      <c r="CZ114" s="89"/>
      <c r="DA114" s="89"/>
      <c r="DB114" s="89"/>
      <c r="DC114" s="89"/>
      <c r="DD114" s="89"/>
      <c r="DE114" s="89"/>
      <c r="DF114" s="89"/>
      <c r="DG114" s="89"/>
      <c r="DH114" s="89"/>
      <c r="DI114" s="89"/>
      <c r="DJ114" s="89"/>
      <c r="DK114" s="89"/>
      <c r="DL114" s="89"/>
      <c r="DM114" s="89"/>
      <c r="DN114" s="89"/>
      <c r="DO114" s="89"/>
      <c r="DP114" s="89"/>
      <c r="DQ114" s="89"/>
      <c r="DR114" s="89"/>
      <c r="DS114" s="89"/>
      <c r="DT114" s="89"/>
      <c r="DU114" s="89"/>
      <c r="DV114" s="89"/>
      <c r="DW114" s="89"/>
      <c r="DX114" s="89"/>
      <c r="DY114" s="89"/>
      <c r="DZ114" s="89"/>
      <c r="EA114" s="89"/>
      <c r="EB114" s="89"/>
      <c r="EC114" s="89"/>
      <c r="ED114" s="89"/>
      <c r="EE114" s="89"/>
      <c r="EF114" s="89"/>
      <c r="EG114" s="89"/>
      <c r="EH114" s="89"/>
      <c r="EI114" s="89"/>
      <c r="EJ114" s="89"/>
      <c r="EK114" s="89"/>
      <c r="EL114" s="89"/>
      <c r="EM114" s="89"/>
      <c r="EN114" s="89"/>
      <c r="EO114" s="89"/>
      <c r="EP114" s="89"/>
      <c r="EQ114" s="89"/>
      <c r="ER114" s="89"/>
      <c r="ES114" s="89"/>
      <c r="ET114" s="89"/>
      <c r="EU114" s="89"/>
      <c r="EV114" s="89"/>
      <c r="EW114" s="89"/>
      <c r="EX114" s="89"/>
      <c r="EY114" s="89"/>
      <c r="EZ114" s="89"/>
      <c r="FA114" s="89"/>
      <c r="FB114" s="89"/>
      <c r="FC114" s="89"/>
      <c r="FD114" s="89"/>
      <c r="FE114" s="89"/>
      <c r="FF114" s="89"/>
      <c r="FG114" s="89"/>
      <c r="FH114" s="89"/>
      <c r="FI114" s="89"/>
      <c r="FJ114" s="89"/>
      <c r="FK114" s="89"/>
      <c r="FL114" s="89"/>
      <c r="FM114" s="89"/>
      <c r="FN114" s="89"/>
      <c r="FO114" s="89"/>
      <c r="FP114" s="89"/>
      <c r="FQ114" s="89"/>
      <c r="FR114" s="89"/>
      <c r="FS114" s="89"/>
      <c r="FT114" s="89"/>
      <c r="FU114" s="89"/>
      <c r="FV114" s="89"/>
      <c r="FW114" s="89"/>
      <c r="FX114" s="89"/>
      <c r="FY114" s="89"/>
      <c r="FZ114" s="89"/>
      <c r="GA114" s="89"/>
      <c r="GB114" s="89"/>
      <c r="GC114" s="89"/>
      <c r="GD114" s="89"/>
      <c r="GE114" s="89"/>
      <c r="GF114" s="89"/>
      <c r="GG114" s="89"/>
      <c r="GH114" s="89"/>
      <c r="GI114" s="89"/>
      <c r="GJ114" s="89"/>
      <c r="GK114" s="89"/>
      <c r="GL114" s="89"/>
      <c r="GM114" s="89"/>
      <c r="GN114" s="89"/>
      <c r="GO114" s="89"/>
      <c r="GP114" s="89"/>
      <c r="GQ114" s="89"/>
      <c r="GR114" s="89"/>
      <c r="GS114" s="89"/>
      <c r="GT114" s="89"/>
      <c r="GU114" s="89"/>
      <c r="GV114" s="89"/>
      <c r="GW114" s="89"/>
      <c r="GX114" s="89"/>
      <c r="GY114" s="89"/>
      <c r="GZ114" s="89"/>
      <c r="HA114" s="89"/>
      <c r="HB114" s="89"/>
      <c r="HC114" s="89"/>
      <c r="HD114" s="89"/>
      <c r="HE114" s="89"/>
      <c r="HF114" s="89"/>
      <c r="HG114" s="89"/>
      <c r="HH114" s="89"/>
      <c r="HI114" s="89"/>
      <c r="HJ114" s="89"/>
      <c r="HK114" s="89"/>
      <c r="HL114" s="89"/>
      <c r="HM114" s="89"/>
      <c r="HN114" s="89"/>
      <c r="HO114" s="89"/>
      <c r="HP114" s="89"/>
      <c r="HQ114" s="89"/>
      <c r="HR114" s="89"/>
      <c r="HS114" s="89"/>
      <c r="HT114" s="89"/>
      <c r="HU114" s="89"/>
      <c r="HV114" s="89"/>
      <c r="HW114" s="89"/>
      <c r="HX114" s="89"/>
      <c r="HY114" s="89"/>
      <c r="HZ114" s="89"/>
      <c r="IA114" s="89"/>
      <c r="IB114" s="89"/>
      <c r="IC114" s="89"/>
      <c r="ID114" s="89"/>
      <c r="IE114" s="89"/>
      <c r="IF114" s="89"/>
      <c r="IG114" s="89"/>
      <c r="IH114" s="89"/>
      <c r="II114" s="89"/>
      <c r="IJ114" s="89"/>
      <c r="IK114" s="89"/>
      <c r="IL114" s="89"/>
      <c r="IM114" s="89"/>
      <c r="IN114" s="89"/>
      <c r="IO114" s="89"/>
      <c r="IP114" s="118"/>
      <c r="IQ114" s="118"/>
    </row>
    <row r="115" spans="1:251" s="91" customFormat="1" ht="93" hidden="1" customHeight="1">
      <c r="A115" s="85">
        <v>41052600</v>
      </c>
      <c r="B115" s="86" t="s">
        <v>108</v>
      </c>
      <c r="C115" s="6"/>
      <c r="D115" s="2"/>
      <c r="E115" s="6"/>
      <c r="F115" s="5"/>
      <c r="G115" s="4" t="str">
        <f t="shared" si="5"/>
        <v xml:space="preserve"> </v>
      </c>
      <c r="H115" s="4" t="str">
        <f t="shared" si="6"/>
        <v xml:space="preserve"> </v>
      </c>
      <c r="I115" s="4" t="str">
        <f t="shared" si="7"/>
        <v xml:space="preserve"> </v>
      </c>
      <c r="J115" s="8">
        <f t="shared" si="8"/>
        <v>0</v>
      </c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9"/>
      <c r="DK115" s="89"/>
      <c r="DL115" s="89"/>
      <c r="DM115" s="89"/>
      <c r="DN115" s="89"/>
      <c r="DO115" s="89"/>
      <c r="DP115" s="89"/>
      <c r="DQ115" s="89"/>
      <c r="DR115" s="89"/>
      <c r="DS115" s="89"/>
      <c r="DT115" s="89"/>
      <c r="DU115" s="89"/>
      <c r="DV115" s="89"/>
      <c r="DW115" s="89"/>
      <c r="DX115" s="89"/>
      <c r="DY115" s="89"/>
      <c r="DZ115" s="89"/>
      <c r="EA115" s="89"/>
      <c r="EB115" s="89"/>
      <c r="EC115" s="89"/>
      <c r="ED115" s="89"/>
      <c r="EE115" s="89"/>
      <c r="EF115" s="89"/>
      <c r="EG115" s="89"/>
      <c r="EH115" s="89"/>
      <c r="EI115" s="89"/>
      <c r="EJ115" s="89"/>
      <c r="EK115" s="89"/>
      <c r="EL115" s="89"/>
      <c r="EM115" s="89"/>
      <c r="EN115" s="89"/>
      <c r="EO115" s="89"/>
      <c r="EP115" s="89"/>
      <c r="EQ115" s="89"/>
      <c r="ER115" s="89"/>
      <c r="ES115" s="89"/>
      <c r="ET115" s="89"/>
      <c r="EU115" s="89"/>
      <c r="EV115" s="89"/>
      <c r="EW115" s="89"/>
      <c r="EX115" s="89"/>
      <c r="EY115" s="89"/>
      <c r="EZ115" s="89"/>
      <c r="FA115" s="89"/>
      <c r="FB115" s="89"/>
      <c r="FC115" s="89"/>
      <c r="FD115" s="89"/>
      <c r="FE115" s="89"/>
      <c r="FF115" s="89"/>
      <c r="FG115" s="89"/>
      <c r="FH115" s="89"/>
      <c r="FI115" s="89"/>
      <c r="FJ115" s="89"/>
      <c r="FK115" s="89"/>
      <c r="FL115" s="89"/>
      <c r="FM115" s="89"/>
      <c r="FN115" s="89"/>
      <c r="FO115" s="89"/>
      <c r="FP115" s="89"/>
      <c r="FQ115" s="89"/>
      <c r="FR115" s="89"/>
      <c r="FS115" s="89"/>
      <c r="FT115" s="89"/>
      <c r="FU115" s="89"/>
      <c r="FV115" s="89"/>
      <c r="FW115" s="89"/>
      <c r="FX115" s="89"/>
      <c r="FY115" s="89"/>
      <c r="FZ115" s="89"/>
      <c r="GA115" s="89"/>
      <c r="GB115" s="89"/>
      <c r="GC115" s="89"/>
      <c r="GD115" s="89"/>
      <c r="GE115" s="89"/>
      <c r="GF115" s="89"/>
      <c r="GG115" s="89"/>
      <c r="GH115" s="89"/>
      <c r="GI115" s="89"/>
      <c r="GJ115" s="89"/>
      <c r="GK115" s="89"/>
      <c r="GL115" s="89"/>
      <c r="GM115" s="89"/>
      <c r="GN115" s="89"/>
      <c r="GO115" s="89"/>
      <c r="GP115" s="89"/>
      <c r="GQ115" s="89"/>
      <c r="GR115" s="89"/>
      <c r="GS115" s="89"/>
      <c r="GT115" s="89"/>
      <c r="GU115" s="89"/>
      <c r="GV115" s="89"/>
      <c r="GW115" s="89"/>
      <c r="GX115" s="89"/>
      <c r="GY115" s="89"/>
      <c r="GZ115" s="89"/>
      <c r="HA115" s="89"/>
      <c r="HB115" s="89"/>
      <c r="HC115" s="89"/>
      <c r="HD115" s="89"/>
      <c r="HE115" s="89"/>
      <c r="HF115" s="89"/>
      <c r="HG115" s="89"/>
      <c r="HH115" s="89"/>
      <c r="HI115" s="89"/>
      <c r="HJ115" s="89"/>
      <c r="HK115" s="89"/>
      <c r="HL115" s="89"/>
      <c r="HM115" s="89"/>
      <c r="HN115" s="89"/>
      <c r="HO115" s="89"/>
      <c r="HP115" s="89"/>
      <c r="HQ115" s="89"/>
      <c r="HR115" s="89"/>
      <c r="HS115" s="89"/>
      <c r="HT115" s="89"/>
      <c r="HU115" s="89"/>
      <c r="HV115" s="89"/>
      <c r="HW115" s="89"/>
      <c r="HX115" s="89"/>
      <c r="HY115" s="89"/>
      <c r="HZ115" s="89"/>
      <c r="IA115" s="89"/>
      <c r="IB115" s="89"/>
      <c r="IC115" s="89"/>
      <c r="ID115" s="89"/>
      <c r="IE115" s="89"/>
      <c r="IF115" s="89"/>
      <c r="IG115" s="89"/>
      <c r="IH115" s="89"/>
      <c r="II115" s="89"/>
      <c r="IJ115" s="89"/>
      <c r="IK115" s="89"/>
      <c r="IL115" s="89"/>
      <c r="IM115" s="89"/>
      <c r="IN115" s="89"/>
      <c r="IO115" s="89"/>
      <c r="IP115" s="118"/>
      <c r="IQ115" s="118"/>
    </row>
    <row r="116" spans="1:251" s="91" customFormat="1" ht="47.25" hidden="1" customHeight="1">
      <c r="A116" s="85">
        <v>41053400</v>
      </c>
      <c r="B116" s="86" t="s">
        <v>109</v>
      </c>
      <c r="C116" s="6"/>
      <c r="D116" s="2"/>
      <c r="E116" s="6"/>
      <c r="F116" s="5"/>
      <c r="G116" s="4" t="str">
        <f t="shared" si="5"/>
        <v xml:space="preserve"> </v>
      </c>
      <c r="H116" s="4" t="str">
        <f t="shared" si="6"/>
        <v xml:space="preserve"> </v>
      </c>
      <c r="I116" s="4" t="str">
        <f t="shared" si="7"/>
        <v xml:space="preserve"> </v>
      </c>
      <c r="J116" s="8">
        <f t="shared" si="8"/>
        <v>0</v>
      </c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  <c r="CW116" s="89"/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9"/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9"/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  <c r="FH116" s="89"/>
      <c r="FI116" s="89"/>
      <c r="FJ116" s="89"/>
      <c r="FK116" s="89"/>
      <c r="FL116" s="89"/>
      <c r="FM116" s="89"/>
      <c r="FN116" s="89"/>
      <c r="FO116" s="89"/>
      <c r="FP116" s="89"/>
      <c r="FQ116" s="89"/>
      <c r="FR116" s="89"/>
      <c r="FS116" s="89"/>
      <c r="FT116" s="89"/>
      <c r="FU116" s="89"/>
      <c r="FV116" s="89"/>
      <c r="FW116" s="89"/>
      <c r="FX116" s="89"/>
      <c r="FY116" s="89"/>
      <c r="FZ116" s="89"/>
      <c r="GA116" s="89"/>
      <c r="GB116" s="89"/>
      <c r="GC116" s="89"/>
      <c r="GD116" s="89"/>
      <c r="GE116" s="89"/>
      <c r="GF116" s="89"/>
      <c r="GG116" s="89"/>
      <c r="GH116" s="89"/>
      <c r="GI116" s="89"/>
      <c r="GJ116" s="89"/>
      <c r="GK116" s="89"/>
      <c r="GL116" s="89"/>
      <c r="GM116" s="89"/>
      <c r="GN116" s="89"/>
      <c r="GO116" s="89"/>
      <c r="GP116" s="89"/>
      <c r="GQ116" s="89"/>
      <c r="GR116" s="89"/>
      <c r="GS116" s="89"/>
      <c r="GT116" s="89"/>
      <c r="GU116" s="89"/>
      <c r="GV116" s="89"/>
      <c r="GW116" s="89"/>
      <c r="GX116" s="89"/>
      <c r="GY116" s="89"/>
      <c r="GZ116" s="89"/>
      <c r="HA116" s="89"/>
      <c r="HB116" s="89"/>
      <c r="HC116" s="89"/>
      <c r="HD116" s="89"/>
      <c r="HE116" s="89"/>
      <c r="HF116" s="89"/>
      <c r="HG116" s="89"/>
      <c r="HH116" s="89"/>
      <c r="HI116" s="89"/>
      <c r="HJ116" s="89"/>
      <c r="HK116" s="89"/>
      <c r="HL116" s="89"/>
      <c r="HM116" s="89"/>
      <c r="HN116" s="89"/>
      <c r="HO116" s="89"/>
      <c r="HP116" s="89"/>
      <c r="HQ116" s="89"/>
      <c r="HR116" s="89"/>
      <c r="HS116" s="89"/>
      <c r="HT116" s="89"/>
      <c r="HU116" s="89"/>
      <c r="HV116" s="89"/>
      <c r="HW116" s="89"/>
      <c r="HX116" s="89"/>
      <c r="HY116" s="89"/>
      <c r="HZ116" s="89"/>
      <c r="IA116" s="89"/>
      <c r="IB116" s="89"/>
      <c r="IC116" s="89"/>
      <c r="ID116" s="89"/>
      <c r="IE116" s="89"/>
      <c r="IF116" s="89"/>
      <c r="IG116" s="89"/>
      <c r="IH116" s="89"/>
      <c r="II116" s="89"/>
      <c r="IJ116" s="89"/>
      <c r="IK116" s="89"/>
      <c r="IL116" s="89"/>
      <c r="IM116" s="89"/>
      <c r="IN116" s="89"/>
      <c r="IO116" s="89"/>
      <c r="IP116" s="118"/>
      <c r="IQ116" s="118"/>
    </row>
    <row r="117" spans="1:251" s="91" customFormat="1" ht="57.75" hidden="1" customHeight="1">
      <c r="A117" s="85">
        <v>41053600</v>
      </c>
      <c r="B117" s="86" t="s">
        <v>110</v>
      </c>
      <c r="C117" s="6"/>
      <c r="D117" s="2"/>
      <c r="E117" s="6"/>
      <c r="F117" s="5"/>
      <c r="G117" s="4" t="str">
        <f t="shared" si="5"/>
        <v xml:space="preserve"> </v>
      </c>
      <c r="H117" s="4" t="str">
        <f t="shared" si="6"/>
        <v xml:space="preserve"> </v>
      </c>
      <c r="I117" s="4" t="str">
        <f t="shared" si="7"/>
        <v xml:space="preserve"> </v>
      </c>
      <c r="J117" s="8">
        <f t="shared" si="8"/>
        <v>0</v>
      </c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  <c r="BI117" s="117"/>
      <c r="BJ117" s="117"/>
      <c r="BK117" s="117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  <c r="CW117" s="89"/>
      <c r="CX117" s="89"/>
      <c r="CY117" s="89"/>
      <c r="CZ117" s="89"/>
      <c r="DA117" s="89"/>
      <c r="DB117" s="89"/>
      <c r="DC117" s="89"/>
      <c r="DD117" s="89"/>
      <c r="DE117" s="89"/>
      <c r="DF117" s="89"/>
      <c r="DG117" s="89"/>
      <c r="DH117" s="89"/>
      <c r="DI117" s="89"/>
      <c r="DJ117" s="89"/>
      <c r="DK117" s="89"/>
      <c r="DL117" s="89"/>
      <c r="DM117" s="89"/>
      <c r="DN117" s="89"/>
      <c r="DO117" s="89"/>
      <c r="DP117" s="89"/>
      <c r="DQ117" s="89"/>
      <c r="DR117" s="89"/>
      <c r="DS117" s="89"/>
      <c r="DT117" s="89"/>
      <c r="DU117" s="89"/>
      <c r="DV117" s="89"/>
      <c r="DW117" s="89"/>
      <c r="DX117" s="89"/>
      <c r="DY117" s="89"/>
      <c r="DZ117" s="89"/>
      <c r="EA117" s="89"/>
      <c r="EB117" s="89"/>
      <c r="EC117" s="89"/>
      <c r="ED117" s="89"/>
      <c r="EE117" s="89"/>
      <c r="EF117" s="89"/>
      <c r="EG117" s="89"/>
      <c r="EH117" s="89"/>
      <c r="EI117" s="89"/>
      <c r="EJ117" s="89"/>
      <c r="EK117" s="89"/>
      <c r="EL117" s="89"/>
      <c r="EM117" s="89"/>
      <c r="EN117" s="89"/>
      <c r="EO117" s="89"/>
      <c r="EP117" s="89"/>
      <c r="EQ117" s="89"/>
      <c r="ER117" s="89"/>
      <c r="ES117" s="89"/>
      <c r="ET117" s="89"/>
      <c r="EU117" s="89"/>
      <c r="EV117" s="89"/>
      <c r="EW117" s="89"/>
      <c r="EX117" s="89"/>
      <c r="EY117" s="89"/>
      <c r="EZ117" s="89"/>
      <c r="FA117" s="89"/>
      <c r="FB117" s="89"/>
      <c r="FC117" s="89"/>
      <c r="FD117" s="89"/>
      <c r="FE117" s="89"/>
      <c r="FF117" s="89"/>
      <c r="FG117" s="89"/>
      <c r="FH117" s="89"/>
      <c r="FI117" s="89"/>
      <c r="FJ117" s="89"/>
      <c r="FK117" s="89"/>
      <c r="FL117" s="89"/>
      <c r="FM117" s="89"/>
      <c r="FN117" s="89"/>
      <c r="FO117" s="89"/>
      <c r="FP117" s="89"/>
      <c r="FQ117" s="89"/>
      <c r="FR117" s="89"/>
      <c r="FS117" s="89"/>
      <c r="FT117" s="89"/>
      <c r="FU117" s="89"/>
      <c r="FV117" s="89"/>
      <c r="FW117" s="89"/>
      <c r="FX117" s="89"/>
      <c r="FY117" s="89"/>
      <c r="FZ117" s="89"/>
      <c r="GA117" s="89"/>
      <c r="GB117" s="89"/>
      <c r="GC117" s="89"/>
      <c r="GD117" s="89"/>
      <c r="GE117" s="89"/>
      <c r="GF117" s="89"/>
      <c r="GG117" s="89"/>
      <c r="GH117" s="89"/>
      <c r="GI117" s="89"/>
      <c r="GJ117" s="89"/>
      <c r="GK117" s="89"/>
      <c r="GL117" s="89"/>
      <c r="GM117" s="89"/>
      <c r="GN117" s="89"/>
      <c r="GO117" s="89"/>
      <c r="GP117" s="89"/>
      <c r="GQ117" s="89"/>
      <c r="GR117" s="89"/>
      <c r="GS117" s="89"/>
      <c r="GT117" s="89"/>
      <c r="GU117" s="89"/>
      <c r="GV117" s="89"/>
      <c r="GW117" s="89"/>
      <c r="GX117" s="89"/>
      <c r="GY117" s="89"/>
      <c r="GZ117" s="89"/>
      <c r="HA117" s="89"/>
      <c r="HB117" s="89"/>
      <c r="HC117" s="89"/>
      <c r="HD117" s="89"/>
      <c r="HE117" s="89"/>
      <c r="HF117" s="89"/>
      <c r="HG117" s="89"/>
      <c r="HH117" s="89"/>
      <c r="HI117" s="89"/>
      <c r="HJ117" s="89"/>
      <c r="HK117" s="89"/>
      <c r="HL117" s="89"/>
      <c r="HM117" s="89"/>
      <c r="HN117" s="89"/>
      <c r="HO117" s="89"/>
      <c r="HP117" s="89"/>
      <c r="HQ117" s="89"/>
      <c r="HR117" s="89"/>
      <c r="HS117" s="89"/>
      <c r="HT117" s="89"/>
      <c r="HU117" s="89"/>
      <c r="HV117" s="89"/>
      <c r="HW117" s="89"/>
      <c r="HX117" s="89"/>
      <c r="HY117" s="89"/>
      <c r="HZ117" s="89"/>
      <c r="IA117" s="89"/>
      <c r="IB117" s="89"/>
      <c r="IC117" s="89"/>
      <c r="ID117" s="89"/>
      <c r="IE117" s="89"/>
      <c r="IF117" s="89"/>
      <c r="IG117" s="89"/>
      <c r="IH117" s="89"/>
      <c r="II117" s="89"/>
      <c r="IJ117" s="89"/>
      <c r="IK117" s="89"/>
      <c r="IL117" s="89"/>
      <c r="IM117" s="89"/>
      <c r="IN117" s="89"/>
      <c r="IO117" s="89"/>
      <c r="IP117" s="118"/>
      <c r="IQ117" s="118"/>
    </row>
    <row r="118" spans="1:251" s="91" customFormat="1" ht="66" hidden="1" customHeight="1">
      <c r="A118" s="85">
        <v>41053900</v>
      </c>
      <c r="B118" s="86" t="s">
        <v>111</v>
      </c>
      <c r="C118" s="5"/>
      <c r="D118" s="2"/>
      <c r="E118" s="5"/>
      <c r="F118" s="5"/>
      <c r="G118" s="4" t="str">
        <f t="shared" si="5"/>
        <v xml:space="preserve"> </v>
      </c>
      <c r="H118" s="4" t="str">
        <f t="shared" si="6"/>
        <v xml:space="preserve"> </v>
      </c>
      <c r="I118" s="4" t="str">
        <f t="shared" si="7"/>
        <v xml:space="preserve"> </v>
      </c>
      <c r="J118" s="8">
        <f t="shared" si="8"/>
        <v>0</v>
      </c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  <c r="CW118" s="89"/>
      <c r="CX118" s="89"/>
      <c r="CY118" s="89"/>
      <c r="CZ118" s="89"/>
      <c r="DA118" s="89"/>
      <c r="DB118" s="89"/>
      <c r="DC118" s="89"/>
      <c r="DD118" s="89"/>
      <c r="DE118" s="89"/>
      <c r="DF118" s="89"/>
      <c r="DG118" s="89"/>
      <c r="DH118" s="89"/>
      <c r="DI118" s="89"/>
      <c r="DJ118" s="89"/>
      <c r="DK118" s="89"/>
      <c r="DL118" s="89"/>
      <c r="DM118" s="89"/>
      <c r="DN118" s="89"/>
      <c r="DO118" s="89"/>
      <c r="DP118" s="89"/>
      <c r="DQ118" s="89"/>
      <c r="DR118" s="89"/>
      <c r="DS118" s="89"/>
      <c r="DT118" s="89"/>
      <c r="DU118" s="89"/>
      <c r="DV118" s="89"/>
      <c r="DW118" s="89"/>
      <c r="DX118" s="89"/>
      <c r="DY118" s="89"/>
      <c r="DZ118" s="89"/>
      <c r="EA118" s="89"/>
      <c r="EB118" s="89"/>
      <c r="EC118" s="89"/>
      <c r="ED118" s="89"/>
      <c r="EE118" s="89"/>
      <c r="EF118" s="89"/>
      <c r="EG118" s="89"/>
      <c r="EH118" s="89"/>
      <c r="EI118" s="89"/>
      <c r="EJ118" s="89"/>
      <c r="EK118" s="89"/>
      <c r="EL118" s="89"/>
      <c r="EM118" s="89"/>
      <c r="EN118" s="89"/>
      <c r="EO118" s="89"/>
      <c r="EP118" s="89"/>
      <c r="EQ118" s="89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89"/>
      <c r="FF118" s="89"/>
      <c r="FG118" s="89"/>
      <c r="FH118" s="89"/>
      <c r="FI118" s="89"/>
      <c r="FJ118" s="89"/>
      <c r="FK118" s="89"/>
      <c r="FL118" s="89"/>
      <c r="FM118" s="89"/>
      <c r="FN118" s="89"/>
      <c r="FO118" s="89"/>
      <c r="FP118" s="89"/>
      <c r="FQ118" s="89"/>
      <c r="FR118" s="89"/>
      <c r="FS118" s="89"/>
      <c r="FT118" s="89"/>
      <c r="FU118" s="89"/>
      <c r="FV118" s="89"/>
      <c r="FW118" s="89"/>
      <c r="FX118" s="89"/>
      <c r="FY118" s="89"/>
      <c r="FZ118" s="89"/>
      <c r="GA118" s="89"/>
      <c r="GB118" s="89"/>
      <c r="GC118" s="89"/>
      <c r="GD118" s="89"/>
      <c r="GE118" s="89"/>
      <c r="GF118" s="89"/>
      <c r="GG118" s="89"/>
      <c r="GH118" s="89"/>
      <c r="GI118" s="89"/>
      <c r="GJ118" s="89"/>
      <c r="GK118" s="89"/>
      <c r="GL118" s="89"/>
      <c r="GM118" s="89"/>
      <c r="GN118" s="89"/>
      <c r="GO118" s="89"/>
      <c r="GP118" s="89"/>
      <c r="GQ118" s="89"/>
      <c r="GR118" s="89"/>
      <c r="GS118" s="89"/>
      <c r="GT118" s="89"/>
      <c r="GU118" s="89"/>
      <c r="GV118" s="89"/>
      <c r="GW118" s="89"/>
      <c r="GX118" s="89"/>
      <c r="GY118" s="89"/>
      <c r="GZ118" s="89"/>
      <c r="HA118" s="89"/>
      <c r="HB118" s="89"/>
      <c r="HC118" s="89"/>
      <c r="HD118" s="89"/>
      <c r="HE118" s="89"/>
      <c r="HF118" s="89"/>
      <c r="HG118" s="89"/>
      <c r="HH118" s="89"/>
      <c r="HI118" s="89"/>
      <c r="HJ118" s="89"/>
      <c r="HK118" s="89"/>
      <c r="HL118" s="89"/>
      <c r="HM118" s="89"/>
      <c r="HN118" s="89"/>
      <c r="HO118" s="89"/>
      <c r="HP118" s="89"/>
      <c r="HQ118" s="89"/>
      <c r="HR118" s="89"/>
      <c r="HS118" s="89"/>
      <c r="HT118" s="89"/>
      <c r="HU118" s="89"/>
      <c r="HV118" s="89"/>
      <c r="HW118" s="89"/>
      <c r="HX118" s="89"/>
      <c r="HY118" s="89"/>
      <c r="HZ118" s="89"/>
      <c r="IA118" s="89"/>
      <c r="IB118" s="89"/>
      <c r="IC118" s="89"/>
      <c r="ID118" s="89"/>
      <c r="IE118" s="89"/>
      <c r="IF118" s="89"/>
      <c r="IG118" s="89"/>
      <c r="IH118" s="89"/>
      <c r="II118" s="89"/>
      <c r="IJ118" s="89"/>
      <c r="IK118" s="89"/>
      <c r="IL118" s="89"/>
      <c r="IM118" s="89"/>
      <c r="IN118" s="89"/>
      <c r="IO118" s="89"/>
      <c r="IP118" s="118"/>
      <c r="IQ118" s="118"/>
    </row>
    <row r="119" spans="1:251" s="91" customFormat="1" ht="66" customHeight="1">
      <c r="A119" s="140">
        <v>41053900</v>
      </c>
      <c r="B119" s="141" t="s">
        <v>111</v>
      </c>
      <c r="C119" s="5"/>
      <c r="D119" s="2"/>
      <c r="E119" s="5"/>
      <c r="F119" s="5">
        <v>5700000</v>
      </c>
      <c r="G119" s="4" t="str">
        <f t="shared" si="5"/>
        <v xml:space="preserve"> </v>
      </c>
      <c r="H119" s="4" t="str">
        <f t="shared" si="6"/>
        <v xml:space="preserve"> </v>
      </c>
      <c r="I119" s="4" t="str">
        <f t="shared" si="7"/>
        <v xml:space="preserve"> </v>
      </c>
      <c r="J119" s="8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89"/>
      <c r="BM119" s="89"/>
      <c r="BN119" s="89"/>
      <c r="BO119" s="89"/>
      <c r="BP119" s="89"/>
      <c r="BQ119" s="89"/>
      <c r="BR119" s="89"/>
      <c r="BS119" s="89"/>
      <c r="BT119" s="89"/>
      <c r="BU119" s="89"/>
      <c r="BV119" s="89"/>
      <c r="BW119" s="89"/>
      <c r="BX119" s="89"/>
      <c r="BY119" s="89"/>
      <c r="BZ119" s="89"/>
      <c r="CA119" s="89"/>
      <c r="CB119" s="89"/>
      <c r="CC119" s="89"/>
      <c r="CD119" s="89"/>
      <c r="CE119" s="89"/>
      <c r="CF119" s="89"/>
      <c r="CG119" s="89"/>
      <c r="CH119" s="89"/>
      <c r="CI119" s="89"/>
      <c r="CJ119" s="89"/>
      <c r="CK119" s="89"/>
      <c r="CL119" s="89"/>
      <c r="CM119" s="89"/>
      <c r="CN119" s="89"/>
      <c r="CO119" s="89"/>
      <c r="CP119" s="89"/>
      <c r="CQ119" s="89"/>
      <c r="CR119" s="89"/>
      <c r="CS119" s="89"/>
      <c r="CT119" s="89"/>
      <c r="CU119" s="89"/>
      <c r="CV119" s="89"/>
      <c r="CW119" s="89"/>
      <c r="CX119" s="89"/>
      <c r="CY119" s="89"/>
      <c r="CZ119" s="89"/>
      <c r="DA119" s="89"/>
      <c r="DB119" s="89"/>
      <c r="DC119" s="89"/>
      <c r="DD119" s="89"/>
      <c r="DE119" s="89"/>
      <c r="DF119" s="89"/>
      <c r="DG119" s="89"/>
      <c r="DH119" s="89"/>
      <c r="DI119" s="89"/>
      <c r="DJ119" s="89"/>
      <c r="DK119" s="89"/>
      <c r="DL119" s="89"/>
      <c r="DM119" s="89"/>
      <c r="DN119" s="89"/>
      <c r="DO119" s="89"/>
      <c r="DP119" s="89"/>
      <c r="DQ119" s="89"/>
      <c r="DR119" s="89"/>
      <c r="DS119" s="89"/>
      <c r="DT119" s="89"/>
      <c r="DU119" s="89"/>
      <c r="DV119" s="89"/>
      <c r="DW119" s="89"/>
      <c r="DX119" s="89"/>
      <c r="DY119" s="89"/>
      <c r="DZ119" s="89"/>
      <c r="EA119" s="89"/>
      <c r="EB119" s="89"/>
      <c r="EC119" s="89"/>
      <c r="ED119" s="89"/>
      <c r="EE119" s="89"/>
      <c r="EF119" s="89"/>
      <c r="EG119" s="89"/>
      <c r="EH119" s="89"/>
      <c r="EI119" s="89"/>
      <c r="EJ119" s="89"/>
      <c r="EK119" s="89"/>
      <c r="EL119" s="89"/>
      <c r="EM119" s="89"/>
      <c r="EN119" s="89"/>
      <c r="EO119" s="89"/>
      <c r="EP119" s="89"/>
      <c r="EQ119" s="89"/>
      <c r="ER119" s="89"/>
      <c r="ES119" s="89"/>
      <c r="ET119" s="89"/>
      <c r="EU119" s="89"/>
      <c r="EV119" s="89"/>
      <c r="EW119" s="89"/>
      <c r="EX119" s="89"/>
      <c r="EY119" s="89"/>
      <c r="EZ119" s="89"/>
      <c r="FA119" s="89"/>
      <c r="FB119" s="89"/>
      <c r="FC119" s="89"/>
      <c r="FD119" s="89"/>
      <c r="FE119" s="89"/>
      <c r="FF119" s="89"/>
      <c r="FG119" s="89"/>
      <c r="FH119" s="89"/>
      <c r="FI119" s="89"/>
      <c r="FJ119" s="89"/>
      <c r="FK119" s="89"/>
      <c r="FL119" s="89"/>
      <c r="FM119" s="89"/>
      <c r="FN119" s="89"/>
      <c r="FO119" s="89"/>
      <c r="FP119" s="89"/>
      <c r="FQ119" s="89"/>
      <c r="FR119" s="89"/>
      <c r="FS119" s="89"/>
      <c r="FT119" s="89"/>
      <c r="FU119" s="89"/>
      <c r="FV119" s="89"/>
      <c r="FW119" s="89"/>
      <c r="FX119" s="89"/>
      <c r="FY119" s="89"/>
      <c r="FZ119" s="89"/>
      <c r="GA119" s="89"/>
      <c r="GB119" s="89"/>
      <c r="GC119" s="89"/>
      <c r="GD119" s="89"/>
      <c r="GE119" s="89"/>
      <c r="GF119" s="89"/>
      <c r="GG119" s="89"/>
      <c r="GH119" s="89"/>
      <c r="GI119" s="89"/>
      <c r="GJ119" s="89"/>
      <c r="GK119" s="89"/>
      <c r="GL119" s="89"/>
      <c r="GM119" s="89"/>
      <c r="GN119" s="89"/>
      <c r="GO119" s="89"/>
      <c r="GP119" s="89"/>
      <c r="GQ119" s="89"/>
      <c r="GR119" s="89"/>
      <c r="GS119" s="89"/>
      <c r="GT119" s="89"/>
      <c r="GU119" s="89"/>
      <c r="GV119" s="89"/>
      <c r="GW119" s="89"/>
      <c r="GX119" s="89"/>
      <c r="GY119" s="89"/>
      <c r="GZ119" s="89"/>
      <c r="HA119" s="89"/>
      <c r="HB119" s="89"/>
      <c r="HC119" s="89"/>
      <c r="HD119" s="89"/>
      <c r="HE119" s="89"/>
      <c r="HF119" s="89"/>
      <c r="HG119" s="89"/>
      <c r="HH119" s="89"/>
      <c r="HI119" s="89"/>
      <c r="HJ119" s="89"/>
      <c r="HK119" s="89"/>
      <c r="HL119" s="89"/>
      <c r="HM119" s="89"/>
      <c r="HN119" s="89"/>
      <c r="HO119" s="89"/>
      <c r="HP119" s="89"/>
      <c r="HQ119" s="89"/>
      <c r="HR119" s="89"/>
      <c r="HS119" s="89"/>
      <c r="HT119" s="89"/>
      <c r="HU119" s="89"/>
      <c r="HV119" s="89"/>
      <c r="HW119" s="89"/>
      <c r="HX119" s="89"/>
      <c r="HY119" s="89"/>
      <c r="HZ119" s="89"/>
      <c r="IA119" s="89"/>
      <c r="IB119" s="89"/>
      <c r="IC119" s="89"/>
      <c r="ID119" s="89"/>
      <c r="IE119" s="89"/>
      <c r="IF119" s="89"/>
      <c r="IG119" s="89"/>
      <c r="IH119" s="89"/>
      <c r="II119" s="89"/>
      <c r="IJ119" s="89"/>
      <c r="IK119" s="89"/>
      <c r="IL119" s="89"/>
      <c r="IM119" s="89"/>
      <c r="IN119" s="89"/>
      <c r="IO119" s="89"/>
      <c r="IP119" s="118"/>
      <c r="IQ119" s="118"/>
    </row>
    <row r="120" spans="1:251" s="146" customFormat="1" ht="84" customHeight="1">
      <c r="A120" s="142" t="s">
        <v>112</v>
      </c>
      <c r="B120" s="143"/>
      <c r="C120" s="161">
        <f>C100+C104+C105+C106+C112+C113+C114+C115+C116+C117+C118</f>
        <v>24069600</v>
      </c>
      <c r="D120" s="161">
        <f>D100+D104+D105+D106+D112+D113+D114+D115+D116+D117+D118</f>
        <v>305000</v>
      </c>
      <c r="E120" s="171">
        <f>E100+E104+E105+E106+E112+E113+E114+E115+E116+E117+E118</f>
        <v>41829324.579999998</v>
      </c>
      <c r="F120" s="161">
        <f>F100+F112+F104+F105+F106+F113+F114+F115+F116+F117+F118+F119</f>
        <v>9504653.0500000007</v>
      </c>
      <c r="G120" s="41" t="s">
        <v>20</v>
      </c>
      <c r="H120" s="41" t="s">
        <v>20</v>
      </c>
      <c r="I120" s="41" t="s">
        <v>20</v>
      </c>
      <c r="J120" s="161">
        <f>J100+J104+J105+J106+J112+J113+J114+J115+J116+J117+J118</f>
        <v>9307915.8000000007</v>
      </c>
      <c r="K120" s="144"/>
      <c r="L120" s="144"/>
      <c r="M120" s="144"/>
      <c r="N120" s="144"/>
      <c r="O120" s="144"/>
      <c r="P120" s="144"/>
      <c r="Q120" s="144" t="s">
        <v>0</v>
      </c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  <c r="BI120" s="144"/>
      <c r="BJ120" s="144"/>
      <c r="BK120" s="144"/>
      <c r="BL120" s="145"/>
      <c r="BM120" s="145"/>
      <c r="BN120" s="145"/>
      <c r="BO120" s="145"/>
      <c r="BP120" s="145"/>
      <c r="BQ120" s="145"/>
      <c r="BR120" s="145"/>
      <c r="BS120" s="145"/>
      <c r="BT120" s="145"/>
      <c r="BU120" s="145"/>
      <c r="BV120" s="145"/>
      <c r="BW120" s="145"/>
      <c r="BX120" s="145"/>
      <c r="BY120" s="145"/>
      <c r="BZ120" s="145"/>
      <c r="CA120" s="145"/>
      <c r="CB120" s="145"/>
      <c r="CC120" s="145"/>
      <c r="CD120" s="145"/>
      <c r="CE120" s="145"/>
      <c r="CF120" s="145"/>
      <c r="CG120" s="145"/>
      <c r="CH120" s="145"/>
      <c r="CI120" s="145"/>
      <c r="CJ120" s="145"/>
      <c r="CK120" s="145"/>
      <c r="CL120" s="145"/>
      <c r="CM120" s="145"/>
      <c r="CN120" s="145"/>
      <c r="CO120" s="145"/>
      <c r="CP120" s="145"/>
      <c r="CQ120" s="145"/>
      <c r="CR120" s="145"/>
      <c r="CS120" s="145"/>
      <c r="CT120" s="145"/>
      <c r="CU120" s="145"/>
      <c r="CV120" s="145"/>
      <c r="CW120" s="145"/>
      <c r="CX120" s="145"/>
      <c r="CY120" s="145"/>
      <c r="CZ120" s="145"/>
      <c r="DA120" s="145"/>
      <c r="DB120" s="145"/>
      <c r="DC120" s="145"/>
      <c r="DD120" s="145"/>
      <c r="DE120" s="145"/>
      <c r="DF120" s="145"/>
      <c r="DG120" s="145"/>
      <c r="DH120" s="145"/>
      <c r="DI120" s="145"/>
      <c r="DJ120" s="145"/>
      <c r="DK120" s="145"/>
      <c r="DL120" s="145"/>
      <c r="DM120" s="145"/>
      <c r="DN120" s="145"/>
      <c r="DO120" s="145"/>
      <c r="DP120" s="145"/>
      <c r="DQ120" s="145"/>
      <c r="DR120" s="145"/>
      <c r="DS120" s="145"/>
      <c r="DT120" s="145"/>
      <c r="DU120" s="145"/>
      <c r="DV120" s="145"/>
      <c r="DW120" s="145"/>
      <c r="DX120" s="145"/>
      <c r="DY120" s="145"/>
      <c r="DZ120" s="145"/>
      <c r="EA120" s="145"/>
      <c r="EB120" s="145"/>
      <c r="EC120" s="145"/>
      <c r="ED120" s="145"/>
      <c r="EE120" s="145"/>
      <c r="EF120" s="145"/>
      <c r="EG120" s="145"/>
      <c r="EH120" s="145"/>
      <c r="EI120" s="145"/>
      <c r="EJ120" s="145"/>
      <c r="EK120" s="145"/>
      <c r="EL120" s="145"/>
      <c r="EM120" s="145"/>
      <c r="EN120" s="145"/>
      <c r="EO120" s="145"/>
      <c r="EP120" s="145"/>
      <c r="EQ120" s="145"/>
      <c r="ER120" s="145"/>
      <c r="ES120" s="145"/>
      <c r="ET120" s="145"/>
      <c r="EU120" s="145"/>
      <c r="EV120" s="145"/>
      <c r="EW120" s="145"/>
      <c r="EX120" s="145"/>
      <c r="EY120" s="145"/>
      <c r="EZ120" s="145"/>
      <c r="FA120" s="145"/>
      <c r="FB120" s="145"/>
      <c r="FC120" s="145"/>
      <c r="FD120" s="145"/>
      <c r="FE120" s="145"/>
      <c r="FF120" s="145"/>
      <c r="FG120" s="145"/>
      <c r="FH120" s="145"/>
      <c r="FI120" s="145"/>
      <c r="FJ120" s="145"/>
      <c r="FK120" s="145"/>
      <c r="FL120" s="145"/>
      <c r="FM120" s="145"/>
      <c r="FN120" s="145"/>
      <c r="FO120" s="145"/>
      <c r="FP120" s="145"/>
      <c r="FQ120" s="145"/>
      <c r="FR120" s="145"/>
      <c r="FS120" s="145"/>
      <c r="FT120" s="145"/>
      <c r="FU120" s="145"/>
      <c r="FV120" s="145"/>
      <c r="FW120" s="145"/>
      <c r="FX120" s="145"/>
      <c r="FY120" s="145"/>
      <c r="FZ120" s="145"/>
      <c r="GA120" s="145"/>
      <c r="GB120" s="145"/>
      <c r="GC120" s="145"/>
      <c r="GD120" s="145"/>
      <c r="GE120" s="145"/>
      <c r="GF120" s="145"/>
      <c r="GG120" s="145"/>
      <c r="GH120" s="145"/>
      <c r="GI120" s="145"/>
      <c r="GJ120" s="145"/>
      <c r="GK120" s="145"/>
      <c r="GL120" s="145"/>
      <c r="GM120" s="145"/>
      <c r="GN120" s="145"/>
      <c r="GO120" s="145"/>
      <c r="GP120" s="145"/>
      <c r="GQ120" s="145"/>
      <c r="GR120" s="145"/>
      <c r="GS120" s="145"/>
      <c r="GT120" s="145"/>
      <c r="GU120" s="145"/>
      <c r="GV120" s="145"/>
      <c r="GW120" s="145"/>
      <c r="GX120" s="145"/>
      <c r="GY120" s="145"/>
      <c r="GZ120" s="145"/>
      <c r="HA120" s="145"/>
      <c r="HB120" s="145"/>
      <c r="HC120" s="145"/>
      <c r="HD120" s="145"/>
      <c r="HE120" s="145"/>
      <c r="HF120" s="145"/>
      <c r="HG120" s="145"/>
      <c r="HH120" s="145"/>
      <c r="HI120" s="145"/>
      <c r="HJ120" s="145"/>
      <c r="HK120" s="145"/>
      <c r="HL120" s="145"/>
      <c r="HM120" s="145"/>
      <c r="HN120" s="145"/>
      <c r="HO120" s="145"/>
      <c r="HP120" s="145"/>
      <c r="HQ120" s="145"/>
      <c r="HR120" s="145"/>
      <c r="HS120" s="145"/>
      <c r="HT120" s="145"/>
      <c r="HU120" s="145"/>
      <c r="HV120" s="145"/>
      <c r="HW120" s="145"/>
      <c r="HX120" s="145"/>
      <c r="HY120" s="145"/>
      <c r="HZ120" s="145"/>
      <c r="IA120" s="145"/>
      <c r="IB120" s="145"/>
      <c r="IC120" s="145"/>
      <c r="ID120" s="145"/>
      <c r="IE120" s="145"/>
      <c r="IF120" s="145"/>
      <c r="IG120" s="145"/>
      <c r="IH120" s="145"/>
      <c r="II120" s="145"/>
      <c r="IJ120" s="145"/>
      <c r="IK120" s="145"/>
      <c r="IL120" s="145"/>
      <c r="IM120" s="145"/>
      <c r="IN120" s="145"/>
      <c r="IO120" s="145"/>
    </row>
    <row r="121" spans="1:251" s="103" customFormat="1" ht="82.5" customHeight="1">
      <c r="A121" s="45" t="s">
        <v>113</v>
      </c>
      <c r="B121" s="46"/>
      <c r="C121" s="44">
        <f>C98+C120</f>
        <v>644965200</v>
      </c>
      <c r="D121" s="44">
        <f>D98+D120</f>
        <v>149895146</v>
      </c>
      <c r="E121" s="44">
        <f>E98+E120</f>
        <v>180912803.68000001</v>
      </c>
      <c r="F121" s="161">
        <f>F98+F120</f>
        <v>125265768.53999999</v>
      </c>
      <c r="G121" s="41">
        <f t="shared" si="5"/>
        <v>1.2069290334458196</v>
      </c>
      <c r="H121" s="41">
        <f t="shared" si="6"/>
        <v>1.4442317784705145</v>
      </c>
      <c r="I121" s="41">
        <f t="shared" si="7"/>
        <v>0.28050010090466898</v>
      </c>
      <c r="J121" s="44">
        <f>J98+J120</f>
        <v>-1198751.1000000052</v>
      </c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1"/>
      <c r="BM121" s="101"/>
      <c r="BN121" s="101"/>
      <c r="BO121" s="101"/>
      <c r="BP121" s="101"/>
      <c r="BQ121" s="101"/>
      <c r="BR121" s="101"/>
      <c r="BS121" s="101"/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101"/>
      <c r="CE121" s="101"/>
      <c r="CF121" s="101"/>
      <c r="CG121" s="101"/>
      <c r="CH121" s="101"/>
      <c r="CI121" s="101"/>
      <c r="CJ121" s="101"/>
      <c r="CK121" s="101"/>
      <c r="CL121" s="101"/>
      <c r="CM121" s="101"/>
      <c r="CN121" s="101"/>
      <c r="CO121" s="101"/>
      <c r="CP121" s="101"/>
      <c r="CQ121" s="101"/>
      <c r="CR121" s="101"/>
      <c r="CS121" s="101"/>
      <c r="CT121" s="101"/>
      <c r="CU121" s="101"/>
      <c r="CV121" s="101"/>
      <c r="CW121" s="101"/>
      <c r="CX121" s="101"/>
      <c r="CY121" s="101"/>
      <c r="CZ121" s="101"/>
      <c r="DA121" s="101"/>
      <c r="DB121" s="101"/>
      <c r="DC121" s="101"/>
      <c r="DD121" s="101"/>
      <c r="DE121" s="101"/>
      <c r="DF121" s="101"/>
      <c r="DG121" s="101"/>
      <c r="DH121" s="101"/>
      <c r="DI121" s="101"/>
      <c r="DJ121" s="101"/>
      <c r="DK121" s="101"/>
      <c r="DL121" s="101"/>
      <c r="DM121" s="101"/>
      <c r="DN121" s="101"/>
      <c r="DO121" s="101"/>
      <c r="DP121" s="101"/>
      <c r="DQ121" s="101"/>
      <c r="DR121" s="101"/>
      <c r="DS121" s="101"/>
      <c r="DT121" s="101"/>
      <c r="DU121" s="101"/>
      <c r="DV121" s="101"/>
      <c r="DW121" s="101"/>
      <c r="DX121" s="101"/>
      <c r="DY121" s="101"/>
      <c r="DZ121" s="101"/>
      <c r="EA121" s="101"/>
      <c r="EB121" s="101"/>
      <c r="EC121" s="101"/>
      <c r="ED121" s="101"/>
      <c r="EE121" s="101"/>
      <c r="EF121" s="101"/>
      <c r="EG121" s="101"/>
      <c r="EH121" s="101"/>
      <c r="EI121" s="101"/>
      <c r="EJ121" s="101"/>
      <c r="EK121" s="101"/>
      <c r="EL121" s="101"/>
      <c r="EM121" s="101"/>
      <c r="EN121" s="101"/>
      <c r="EO121" s="101"/>
      <c r="EP121" s="101"/>
      <c r="EQ121" s="101"/>
      <c r="ER121" s="101"/>
      <c r="ES121" s="101"/>
      <c r="ET121" s="101"/>
      <c r="EU121" s="101"/>
      <c r="EV121" s="101"/>
      <c r="EW121" s="101"/>
      <c r="EX121" s="101"/>
      <c r="EY121" s="101"/>
      <c r="EZ121" s="101"/>
      <c r="FA121" s="101"/>
      <c r="FB121" s="101"/>
      <c r="FC121" s="101"/>
      <c r="FD121" s="101"/>
      <c r="FE121" s="101"/>
      <c r="FF121" s="101"/>
      <c r="FG121" s="101"/>
      <c r="FH121" s="101"/>
      <c r="FI121" s="101"/>
      <c r="FJ121" s="101"/>
      <c r="FK121" s="101"/>
      <c r="FL121" s="101"/>
      <c r="FM121" s="101"/>
      <c r="FN121" s="101"/>
      <c r="FO121" s="101"/>
      <c r="FP121" s="101"/>
      <c r="FQ121" s="101"/>
      <c r="FR121" s="101"/>
      <c r="FS121" s="101"/>
      <c r="FT121" s="101"/>
      <c r="FU121" s="101"/>
      <c r="FV121" s="101"/>
      <c r="FW121" s="101"/>
      <c r="FX121" s="101"/>
      <c r="FY121" s="101"/>
      <c r="FZ121" s="101"/>
      <c r="GA121" s="101"/>
      <c r="GB121" s="101"/>
      <c r="GC121" s="101"/>
      <c r="GD121" s="101"/>
      <c r="GE121" s="101"/>
      <c r="GF121" s="101"/>
      <c r="GG121" s="101"/>
      <c r="GH121" s="101"/>
      <c r="GI121" s="101"/>
      <c r="GJ121" s="101"/>
      <c r="GK121" s="101"/>
      <c r="GL121" s="101"/>
      <c r="GM121" s="101"/>
      <c r="GN121" s="101"/>
      <c r="GO121" s="101"/>
      <c r="GP121" s="101"/>
      <c r="GQ121" s="101"/>
      <c r="GR121" s="101"/>
      <c r="GS121" s="101"/>
      <c r="GT121" s="101"/>
      <c r="GU121" s="101"/>
      <c r="GV121" s="101"/>
      <c r="GW121" s="101"/>
      <c r="GX121" s="101"/>
      <c r="GY121" s="101"/>
      <c r="GZ121" s="101"/>
      <c r="HA121" s="101"/>
      <c r="HB121" s="101"/>
      <c r="HC121" s="101"/>
      <c r="HD121" s="101"/>
      <c r="HE121" s="101"/>
      <c r="HF121" s="101"/>
      <c r="HG121" s="101"/>
      <c r="HH121" s="101"/>
      <c r="HI121" s="101"/>
      <c r="HJ121" s="101"/>
      <c r="HK121" s="101"/>
      <c r="HL121" s="101"/>
      <c r="HM121" s="101"/>
      <c r="HN121" s="101"/>
      <c r="HO121" s="101"/>
      <c r="HP121" s="101"/>
      <c r="HQ121" s="101"/>
      <c r="HR121" s="101"/>
      <c r="HS121" s="101"/>
      <c r="HT121" s="101"/>
      <c r="HU121" s="101"/>
      <c r="HV121" s="101"/>
      <c r="HW121" s="101"/>
      <c r="HX121" s="101"/>
      <c r="HY121" s="101"/>
      <c r="HZ121" s="101"/>
      <c r="IA121" s="101"/>
      <c r="IB121" s="101"/>
      <c r="IC121" s="101"/>
      <c r="ID121" s="101"/>
      <c r="IE121" s="101"/>
      <c r="IF121" s="101"/>
      <c r="IG121" s="101"/>
      <c r="IH121" s="101"/>
      <c r="II121" s="101"/>
      <c r="IJ121" s="101"/>
      <c r="IK121" s="101"/>
      <c r="IL121" s="101"/>
      <c r="IM121" s="101"/>
      <c r="IN121" s="101"/>
      <c r="IO121" s="101"/>
    </row>
    <row r="122" spans="1:251" s="72" customFormat="1" ht="75" customHeight="1">
      <c r="A122" s="15"/>
      <c r="B122" s="16"/>
      <c r="C122" s="17"/>
      <c r="D122" s="17"/>
      <c r="E122" s="16"/>
      <c r="F122" s="17" t="s">
        <v>114</v>
      </c>
      <c r="G122" s="18"/>
      <c r="H122" s="19"/>
      <c r="I122" s="19"/>
      <c r="J122" s="17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</row>
    <row r="123" spans="1:251" s="147" customFormat="1" ht="48" customHeight="1">
      <c r="A123" s="15"/>
      <c r="B123" s="20"/>
      <c r="C123" s="17"/>
      <c r="D123" s="17"/>
      <c r="E123" s="20"/>
      <c r="F123" s="17"/>
      <c r="G123" s="18"/>
      <c r="H123" s="19"/>
      <c r="I123" s="19"/>
      <c r="J123" s="17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72"/>
      <c r="EH123" s="72"/>
      <c r="EI123" s="72"/>
      <c r="EJ123" s="72"/>
      <c r="EK123" s="72"/>
      <c r="EL123" s="72"/>
      <c r="EM123" s="72"/>
      <c r="EN123" s="72"/>
      <c r="EO123" s="72"/>
      <c r="EP123" s="72"/>
      <c r="EQ123" s="72"/>
      <c r="ER123" s="72"/>
      <c r="ES123" s="72"/>
      <c r="ET123" s="72"/>
      <c r="EU123" s="72"/>
      <c r="EV123" s="72"/>
      <c r="EW123" s="72"/>
      <c r="EX123" s="72"/>
      <c r="EY123" s="72"/>
      <c r="EZ123" s="72"/>
      <c r="FA123" s="72"/>
      <c r="FB123" s="72"/>
      <c r="FC123" s="72"/>
      <c r="FD123" s="72"/>
      <c r="FE123" s="72"/>
      <c r="FF123" s="72"/>
      <c r="FG123" s="72"/>
      <c r="FH123" s="72"/>
      <c r="FI123" s="72"/>
      <c r="FJ123" s="72"/>
      <c r="FK123" s="72"/>
      <c r="FL123" s="72"/>
      <c r="FM123" s="72"/>
      <c r="FN123" s="72"/>
      <c r="FO123" s="72"/>
      <c r="FP123" s="72"/>
      <c r="FQ123" s="72"/>
      <c r="FR123" s="72"/>
      <c r="FS123" s="72"/>
      <c r="FT123" s="72"/>
      <c r="FU123" s="72"/>
      <c r="FV123" s="72"/>
      <c r="FW123" s="72"/>
      <c r="FX123" s="72"/>
      <c r="FY123" s="72"/>
      <c r="FZ123" s="72"/>
      <c r="GA123" s="72"/>
      <c r="GB123" s="72"/>
      <c r="GC123" s="72"/>
      <c r="GD123" s="72"/>
      <c r="GE123" s="72"/>
      <c r="GF123" s="72"/>
      <c r="GG123" s="72"/>
      <c r="GH123" s="72"/>
      <c r="GI123" s="72"/>
      <c r="GJ123" s="72"/>
      <c r="GK123" s="72"/>
      <c r="GL123" s="72"/>
      <c r="GM123" s="72"/>
      <c r="GN123" s="72"/>
      <c r="GO123" s="72"/>
      <c r="GP123" s="72"/>
      <c r="GQ123" s="72"/>
      <c r="GR123" s="72"/>
      <c r="GS123" s="72"/>
      <c r="GT123" s="72"/>
      <c r="GU123" s="72"/>
      <c r="GV123" s="72"/>
      <c r="GW123" s="72"/>
      <c r="GX123" s="72"/>
      <c r="GY123" s="72"/>
      <c r="GZ123" s="72"/>
      <c r="HA123" s="72"/>
      <c r="HB123" s="72"/>
      <c r="HC123" s="72"/>
      <c r="HD123" s="72"/>
      <c r="HE123" s="72"/>
      <c r="HF123" s="72"/>
      <c r="HG123" s="72"/>
      <c r="HH123" s="72"/>
      <c r="HI123" s="72"/>
      <c r="HJ123" s="72"/>
      <c r="HK123" s="72"/>
      <c r="HL123" s="72"/>
      <c r="HM123" s="72"/>
      <c r="HN123" s="72"/>
      <c r="HO123" s="72"/>
      <c r="HP123" s="72"/>
      <c r="HQ123" s="72"/>
      <c r="HR123" s="72"/>
      <c r="HS123" s="72"/>
      <c r="HT123" s="72"/>
      <c r="HU123" s="72"/>
      <c r="HV123" s="72"/>
      <c r="HW123" s="72"/>
      <c r="HX123" s="72"/>
      <c r="HY123" s="72"/>
      <c r="HZ123" s="72"/>
      <c r="IA123" s="72"/>
      <c r="IB123" s="72"/>
      <c r="IC123" s="72"/>
      <c r="ID123" s="72"/>
      <c r="IE123" s="72"/>
      <c r="IF123" s="72"/>
      <c r="IG123" s="72"/>
      <c r="IH123" s="72"/>
      <c r="II123" s="72"/>
      <c r="IJ123" s="72"/>
      <c r="IK123" s="72"/>
      <c r="IL123" s="72"/>
      <c r="IM123" s="72"/>
      <c r="IN123" s="72"/>
    </row>
    <row r="124" spans="1:251" ht="39" customHeight="1">
      <c r="A124" s="21"/>
      <c r="B124" s="21"/>
      <c r="C124" s="22"/>
      <c r="D124" s="21"/>
      <c r="E124" s="21"/>
      <c r="F124" s="23"/>
      <c r="G124" s="24"/>
      <c r="H124" s="24"/>
      <c r="I124" s="24"/>
      <c r="J124" s="2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72"/>
      <c r="BM124" s="72"/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2"/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2"/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72"/>
      <c r="EH124" s="72"/>
      <c r="EI124" s="72"/>
      <c r="EJ124" s="72"/>
      <c r="EK124" s="72"/>
      <c r="EL124" s="72"/>
      <c r="EM124" s="72"/>
      <c r="EN124" s="72"/>
      <c r="EO124" s="72"/>
      <c r="EP124" s="72"/>
      <c r="EQ124" s="72"/>
      <c r="ER124" s="72"/>
      <c r="ES124" s="72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47"/>
      <c r="FG124" s="147"/>
      <c r="FH124" s="147"/>
      <c r="FI124" s="147"/>
      <c r="FJ124" s="147"/>
      <c r="FK124" s="147"/>
      <c r="FL124" s="147"/>
      <c r="FM124" s="147"/>
      <c r="FN124" s="147"/>
      <c r="FO124" s="147"/>
      <c r="FP124" s="147"/>
      <c r="FQ124" s="147"/>
      <c r="FR124" s="147"/>
      <c r="FS124" s="147"/>
      <c r="FT124" s="147"/>
      <c r="FU124" s="147"/>
      <c r="FV124" s="147"/>
      <c r="FW124" s="147"/>
      <c r="FX124" s="147"/>
      <c r="FY124" s="147"/>
      <c r="FZ124" s="147"/>
      <c r="GA124" s="147"/>
      <c r="GB124" s="147"/>
      <c r="GC124" s="147"/>
      <c r="GD124" s="147"/>
      <c r="GE124" s="147"/>
      <c r="GF124" s="147"/>
      <c r="GG124" s="147"/>
      <c r="GH124" s="147"/>
      <c r="GI124" s="147"/>
      <c r="GJ124" s="147"/>
      <c r="GK124" s="147"/>
      <c r="GL124" s="147"/>
      <c r="GM124" s="147"/>
      <c r="GN124" s="147"/>
      <c r="GO124" s="147"/>
      <c r="GP124" s="147"/>
      <c r="GQ124" s="147"/>
      <c r="GR124" s="147"/>
      <c r="GS124" s="147"/>
      <c r="GT124" s="147"/>
      <c r="GU124" s="147"/>
      <c r="GV124" s="147"/>
      <c r="GW124" s="72"/>
      <c r="GX124" s="72"/>
      <c r="GY124" s="72"/>
      <c r="GZ124" s="72"/>
      <c r="HA124" s="72"/>
      <c r="HB124" s="72"/>
      <c r="HC124" s="72"/>
      <c r="HD124" s="72"/>
      <c r="HE124" s="72"/>
      <c r="HF124" s="72"/>
      <c r="HG124" s="72"/>
      <c r="HH124" s="72"/>
      <c r="HI124" s="72"/>
      <c r="HJ124" s="72"/>
      <c r="HK124" s="72"/>
      <c r="HL124" s="72"/>
      <c r="HM124" s="72"/>
      <c r="HN124" s="147"/>
      <c r="HO124" s="147"/>
      <c r="HP124" s="147"/>
      <c r="HQ124" s="147"/>
      <c r="HR124" s="147"/>
      <c r="HS124" s="147"/>
      <c r="HT124" s="147"/>
      <c r="HU124" s="147"/>
      <c r="HV124" s="147"/>
      <c r="HW124" s="147"/>
      <c r="HX124" s="147"/>
      <c r="HY124" s="147"/>
      <c r="HZ124" s="147"/>
      <c r="IA124" s="147"/>
      <c r="IB124" s="147"/>
      <c r="IC124" s="147"/>
      <c r="ID124" s="147"/>
      <c r="IE124" s="147"/>
      <c r="IF124" s="147"/>
      <c r="IG124" s="147"/>
      <c r="IH124" s="147"/>
      <c r="II124" s="147"/>
      <c r="IJ124" s="147"/>
      <c r="IK124" s="147"/>
      <c r="IL124" s="147"/>
      <c r="IM124" s="147"/>
      <c r="IN124" s="147"/>
      <c r="IO124" s="147"/>
      <c r="IP124" s="147"/>
      <c r="IQ124" s="147"/>
    </row>
    <row r="125" spans="1:251" s="30" customFormat="1" ht="38.25" customHeight="1">
      <c r="A125" s="20"/>
      <c r="B125" s="20"/>
      <c r="C125" s="20"/>
      <c r="D125" s="20"/>
      <c r="E125" s="25"/>
      <c r="F125" s="26"/>
      <c r="G125" s="20"/>
      <c r="H125" s="20"/>
      <c r="I125" s="20"/>
      <c r="J125" s="25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</row>
    <row r="126" spans="1:251" s="152" customFormat="1">
      <c r="A126" s="20"/>
      <c r="B126" s="35"/>
      <c r="C126" s="31"/>
      <c r="D126" s="35"/>
      <c r="E126" s="35"/>
      <c r="F126" s="149"/>
      <c r="G126" s="35"/>
      <c r="H126" s="35"/>
      <c r="I126" s="35"/>
      <c r="J126" s="31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  <c r="BI126" s="150"/>
      <c r="BJ126" s="150"/>
      <c r="BK126" s="150"/>
      <c r="BL126" s="151"/>
      <c r="BM126" s="151"/>
      <c r="BN126" s="151"/>
      <c r="BO126" s="151"/>
      <c r="BP126" s="151"/>
      <c r="BQ126" s="151"/>
      <c r="BR126" s="151"/>
      <c r="BS126" s="151"/>
      <c r="BT126" s="151"/>
      <c r="BU126" s="151"/>
      <c r="BV126" s="151"/>
      <c r="BW126" s="151"/>
      <c r="BX126" s="151"/>
      <c r="BY126" s="151"/>
      <c r="BZ126" s="151"/>
      <c r="CA126" s="151"/>
      <c r="CB126" s="151"/>
      <c r="CC126" s="151"/>
      <c r="CD126" s="151"/>
      <c r="CE126" s="151"/>
      <c r="CF126" s="151"/>
      <c r="CG126" s="151"/>
      <c r="CH126" s="151"/>
      <c r="CI126" s="151"/>
      <c r="CJ126" s="151"/>
      <c r="CK126" s="151"/>
      <c r="CL126" s="151"/>
      <c r="CM126" s="151"/>
      <c r="CN126" s="151"/>
      <c r="CO126" s="151"/>
      <c r="CP126" s="151"/>
      <c r="CQ126" s="151"/>
      <c r="CR126" s="151"/>
      <c r="CS126" s="151"/>
      <c r="CT126" s="151"/>
      <c r="CU126" s="151"/>
      <c r="CV126" s="151"/>
      <c r="CW126" s="151"/>
      <c r="CX126" s="151"/>
      <c r="CY126" s="151"/>
      <c r="CZ126" s="151"/>
      <c r="DA126" s="151"/>
      <c r="DB126" s="151"/>
      <c r="DC126" s="151"/>
      <c r="DD126" s="151"/>
      <c r="DE126" s="151"/>
      <c r="DF126" s="151"/>
      <c r="DG126" s="151"/>
      <c r="DH126" s="151"/>
      <c r="DI126" s="151"/>
      <c r="DJ126" s="151"/>
      <c r="DK126" s="151"/>
      <c r="DL126" s="151"/>
      <c r="DM126" s="151"/>
      <c r="DN126" s="151"/>
      <c r="DO126" s="151"/>
      <c r="DP126" s="151"/>
      <c r="DQ126" s="151"/>
      <c r="DR126" s="151"/>
      <c r="DS126" s="151"/>
      <c r="DT126" s="151"/>
      <c r="DU126" s="151"/>
      <c r="DV126" s="151"/>
      <c r="DW126" s="151"/>
      <c r="DX126" s="151"/>
      <c r="DY126" s="151"/>
      <c r="DZ126" s="151"/>
      <c r="EA126" s="151"/>
      <c r="EB126" s="151"/>
      <c r="EC126" s="151"/>
      <c r="ED126" s="151"/>
      <c r="EE126" s="151"/>
      <c r="EF126" s="151"/>
      <c r="EG126" s="151"/>
      <c r="EH126" s="151"/>
      <c r="EI126" s="151"/>
      <c r="EJ126" s="151"/>
      <c r="EK126" s="151"/>
      <c r="EL126" s="151"/>
      <c r="EM126" s="151"/>
      <c r="EN126" s="151"/>
      <c r="EO126" s="151"/>
      <c r="EP126" s="151"/>
      <c r="EQ126" s="151"/>
      <c r="ER126" s="151"/>
      <c r="ES126" s="151"/>
      <c r="ET126" s="151"/>
      <c r="EU126" s="151"/>
      <c r="EV126" s="151"/>
      <c r="EW126" s="151"/>
      <c r="EX126" s="151"/>
      <c r="EY126" s="151"/>
      <c r="EZ126" s="151"/>
      <c r="FA126" s="151"/>
      <c r="FB126" s="151"/>
      <c r="FC126" s="151"/>
      <c r="FD126" s="151"/>
      <c r="FE126" s="151"/>
      <c r="FF126" s="151"/>
      <c r="FG126" s="151"/>
      <c r="FH126" s="151"/>
      <c r="FI126" s="151"/>
      <c r="FJ126" s="151"/>
      <c r="FK126" s="151"/>
      <c r="FL126" s="151"/>
      <c r="FM126" s="151"/>
      <c r="FN126" s="151"/>
      <c r="FO126" s="151"/>
      <c r="FP126" s="151"/>
      <c r="FQ126" s="151"/>
      <c r="FR126" s="151"/>
      <c r="FS126" s="151"/>
      <c r="FT126" s="151"/>
      <c r="FU126" s="151"/>
      <c r="FV126" s="151"/>
      <c r="FW126" s="151"/>
      <c r="FX126" s="151"/>
      <c r="FY126" s="151"/>
      <c r="FZ126" s="151"/>
      <c r="GA126" s="151"/>
      <c r="GB126" s="151"/>
      <c r="GC126" s="151"/>
      <c r="GD126" s="151"/>
      <c r="GE126" s="151"/>
      <c r="GF126" s="151"/>
      <c r="GG126" s="151"/>
      <c r="GH126" s="151"/>
      <c r="GI126" s="151"/>
      <c r="GJ126" s="151"/>
      <c r="GK126" s="151"/>
      <c r="GL126" s="151"/>
      <c r="GM126" s="151"/>
      <c r="GN126" s="151"/>
      <c r="GO126" s="151"/>
      <c r="GP126" s="151"/>
      <c r="GQ126" s="151"/>
      <c r="GR126" s="151"/>
      <c r="GS126" s="151"/>
      <c r="GT126" s="151"/>
      <c r="GU126" s="151"/>
      <c r="GV126" s="151"/>
      <c r="GW126" s="151"/>
      <c r="GX126" s="151"/>
      <c r="GY126" s="151"/>
      <c r="GZ126" s="151"/>
      <c r="HA126" s="151"/>
      <c r="HB126" s="151"/>
      <c r="HC126" s="151"/>
      <c r="HD126" s="151"/>
      <c r="HE126" s="151"/>
      <c r="HF126" s="151"/>
      <c r="HG126" s="151"/>
      <c r="HH126" s="151"/>
      <c r="HI126" s="151"/>
      <c r="HJ126" s="151"/>
      <c r="HK126" s="151"/>
      <c r="HL126" s="151"/>
      <c r="HM126" s="151"/>
      <c r="HN126" s="151"/>
      <c r="HO126" s="151"/>
      <c r="HP126" s="151"/>
      <c r="HQ126" s="151"/>
      <c r="HR126" s="151"/>
      <c r="HS126" s="151"/>
      <c r="HT126" s="151"/>
      <c r="HU126" s="151"/>
      <c r="HV126" s="151"/>
      <c r="HW126" s="151"/>
      <c r="HX126" s="151"/>
      <c r="HY126" s="151"/>
      <c r="HZ126" s="151"/>
      <c r="IA126" s="151"/>
      <c r="IB126" s="151"/>
      <c r="IC126" s="151"/>
      <c r="ID126" s="151"/>
      <c r="IE126" s="151"/>
      <c r="IF126" s="151"/>
      <c r="IG126" s="151"/>
      <c r="IH126" s="151"/>
      <c r="II126" s="151"/>
      <c r="IJ126" s="151"/>
      <c r="IK126" s="151"/>
      <c r="IL126" s="151"/>
      <c r="IM126" s="151"/>
      <c r="IN126" s="151"/>
      <c r="IO126" s="151"/>
      <c r="IP126" s="151"/>
      <c r="IQ126" s="151"/>
    </row>
    <row r="127" spans="1:251" s="152" customFormat="1">
      <c r="A127" s="20"/>
      <c r="B127" s="35"/>
      <c r="C127" s="31"/>
      <c r="D127" s="35"/>
      <c r="E127" s="35"/>
      <c r="F127" s="149"/>
      <c r="G127" s="35"/>
      <c r="H127" s="35"/>
      <c r="I127" s="35"/>
      <c r="J127" s="31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  <c r="BI127" s="150"/>
      <c r="BJ127" s="150"/>
      <c r="BK127" s="150"/>
      <c r="BL127" s="151"/>
      <c r="BM127" s="151"/>
      <c r="BN127" s="151"/>
      <c r="BO127" s="151"/>
      <c r="BP127" s="151"/>
      <c r="BQ127" s="151"/>
      <c r="BR127" s="151"/>
      <c r="BS127" s="151"/>
      <c r="BT127" s="151"/>
      <c r="BU127" s="151"/>
      <c r="BV127" s="151"/>
      <c r="BW127" s="151"/>
      <c r="BX127" s="151"/>
      <c r="BY127" s="151"/>
      <c r="BZ127" s="151"/>
      <c r="CA127" s="151"/>
      <c r="CB127" s="151"/>
      <c r="CC127" s="151"/>
      <c r="CD127" s="151"/>
      <c r="CE127" s="151"/>
      <c r="CF127" s="151"/>
      <c r="CG127" s="151"/>
      <c r="CH127" s="151"/>
      <c r="CI127" s="151"/>
      <c r="CJ127" s="151"/>
      <c r="CK127" s="151"/>
      <c r="CL127" s="151"/>
      <c r="CM127" s="151"/>
      <c r="CN127" s="151"/>
      <c r="CO127" s="151"/>
      <c r="CP127" s="151"/>
      <c r="CQ127" s="151"/>
      <c r="CR127" s="151"/>
      <c r="CS127" s="151"/>
      <c r="CT127" s="151"/>
      <c r="CU127" s="151"/>
      <c r="CV127" s="151"/>
      <c r="CW127" s="151"/>
      <c r="CX127" s="151"/>
      <c r="CY127" s="151"/>
      <c r="CZ127" s="151"/>
      <c r="DA127" s="151"/>
      <c r="DB127" s="151"/>
      <c r="DC127" s="151"/>
      <c r="DD127" s="151"/>
      <c r="DE127" s="151"/>
      <c r="DF127" s="151"/>
      <c r="DG127" s="151"/>
      <c r="DH127" s="151"/>
      <c r="DI127" s="151"/>
      <c r="DJ127" s="151"/>
      <c r="DK127" s="151"/>
      <c r="DL127" s="151"/>
      <c r="DM127" s="151"/>
      <c r="DN127" s="151"/>
      <c r="DO127" s="151"/>
      <c r="DP127" s="151"/>
      <c r="DQ127" s="151"/>
      <c r="DR127" s="151"/>
      <c r="DS127" s="151"/>
      <c r="DT127" s="151"/>
      <c r="DU127" s="151"/>
      <c r="DV127" s="151"/>
      <c r="DW127" s="151"/>
      <c r="DX127" s="151"/>
      <c r="DY127" s="151"/>
      <c r="DZ127" s="151"/>
      <c r="EA127" s="151"/>
      <c r="EB127" s="151"/>
      <c r="EC127" s="151"/>
      <c r="ED127" s="151"/>
      <c r="EE127" s="151"/>
      <c r="EF127" s="151"/>
      <c r="EG127" s="151"/>
      <c r="EH127" s="151"/>
      <c r="EI127" s="151"/>
      <c r="EJ127" s="151"/>
      <c r="EK127" s="151"/>
      <c r="EL127" s="151"/>
      <c r="EM127" s="151"/>
      <c r="EN127" s="151"/>
      <c r="EO127" s="151"/>
      <c r="EP127" s="151"/>
      <c r="EQ127" s="151"/>
      <c r="ER127" s="151"/>
      <c r="ES127" s="151"/>
      <c r="ET127" s="151"/>
      <c r="EU127" s="151"/>
      <c r="EV127" s="151"/>
      <c r="EW127" s="151"/>
      <c r="EX127" s="151"/>
      <c r="EY127" s="151"/>
      <c r="EZ127" s="151"/>
      <c r="FA127" s="151"/>
      <c r="FB127" s="151"/>
      <c r="FC127" s="151"/>
      <c r="FD127" s="151"/>
      <c r="FE127" s="151"/>
      <c r="FF127" s="151"/>
      <c r="FG127" s="151"/>
      <c r="FH127" s="151"/>
      <c r="FI127" s="151"/>
      <c r="FJ127" s="151"/>
      <c r="FK127" s="151"/>
      <c r="FL127" s="151"/>
      <c r="FM127" s="151"/>
      <c r="FN127" s="151"/>
      <c r="FO127" s="151"/>
      <c r="FP127" s="151"/>
      <c r="FQ127" s="151"/>
      <c r="FR127" s="151"/>
      <c r="FS127" s="151"/>
      <c r="FT127" s="151"/>
      <c r="FU127" s="151"/>
      <c r="FV127" s="151"/>
      <c r="FW127" s="151"/>
      <c r="FX127" s="151"/>
      <c r="FY127" s="151"/>
      <c r="FZ127" s="151"/>
      <c r="GA127" s="151"/>
      <c r="GB127" s="151"/>
      <c r="GC127" s="151"/>
      <c r="GD127" s="151"/>
      <c r="GE127" s="151"/>
      <c r="GF127" s="151"/>
      <c r="GG127" s="151"/>
      <c r="GH127" s="151"/>
      <c r="GI127" s="151"/>
      <c r="GJ127" s="151"/>
      <c r="GK127" s="151"/>
      <c r="GL127" s="151"/>
      <c r="GM127" s="151"/>
      <c r="GN127" s="151"/>
      <c r="GO127" s="151"/>
      <c r="GP127" s="151"/>
      <c r="GQ127" s="151"/>
      <c r="GR127" s="151"/>
      <c r="GS127" s="151"/>
      <c r="GT127" s="151"/>
      <c r="GU127" s="151"/>
      <c r="GV127" s="151"/>
      <c r="GW127" s="151"/>
      <c r="GX127" s="151"/>
      <c r="GY127" s="151"/>
      <c r="GZ127" s="151"/>
      <c r="HA127" s="151"/>
      <c r="HB127" s="151"/>
      <c r="HC127" s="151"/>
      <c r="HD127" s="151"/>
      <c r="HE127" s="151"/>
      <c r="HF127" s="151"/>
      <c r="HG127" s="151"/>
      <c r="HH127" s="151"/>
      <c r="HI127" s="151"/>
      <c r="HJ127" s="151"/>
      <c r="HK127" s="151"/>
      <c r="HL127" s="151"/>
      <c r="HM127" s="151"/>
      <c r="HN127" s="151"/>
      <c r="HO127" s="151"/>
      <c r="HP127" s="151"/>
      <c r="HQ127" s="151"/>
      <c r="HR127" s="151"/>
      <c r="HS127" s="151"/>
      <c r="HT127" s="151"/>
      <c r="HU127" s="151"/>
      <c r="HV127" s="151"/>
      <c r="HW127" s="151"/>
      <c r="HX127" s="151"/>
      <c r="HY127" s="151"/>
      <c r="HZ127" s="151"/>
      <c r="IA127" s="151"/>
      <c r="IB127" s="151"/>
      <c r="IC127" s="151"/>
      <c r="ID127" s="151"/>
      <c r="IE127" s="151"/>
      <c r="IF127" s="151"/>
      <c r="IG127" s="151"/>
      <c r="IH127" s="151"/>
      <c r="II127" s="151"/>
      <c r="IJ127" s="151"/>
      <c r="IK127" s="151"/>
      <c r="IL127" s="151"/>
      <c r="IM127" s="151"/>
      <c r="IN127" s="151"/>
      <c r="IO127" s="151"/>
      <c r="IP127" s="151"/>
      <c r="IQ127" s="151"/>
    </row>
    <row r="128" spans="1:251" s="152" customFormat="1">
      <c r="A128" s="20"/>
      <c r="B128" s="35"/>
      <c r="C128" s="31"/>
      <c r="D128" s="35"/>
      <c r="E128" s="31"/>
      <c r="F128" s="149"/>
      <c r="G128" s="35"/>
      <c r="H128" s="35"/>
      <c r="I128" s="35"/>
      <c r="J128" s="31"/>
      <c r="K128" s="153"/>
      <c r="L128" s="153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  <c r="BI128" s="153"/>
      <c r="BJ128" s="153"/>
      <c r="BK128" s="153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</row>
    <row r="129" spans="1:248" s="152" customFormat="1" ht="45.75" customHeight="1">
      <c r="A129" s="20"/>
      <c r="B129" s="35"/>
      <c r="C129" s="32"/>
      <c r="D129" s="33"/>
      <c r="E129" s="32"/>
      <c r="F129" s="34"/>
      <c r="G129" s="35"/>
      <c r="H129" s="35"/>
      <c r="I129" s="35"/>
      <c r="J129" s="31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  <c r="BI129" s="153"/>
      <c r="BJ129" s="153"/>
      <c r="BK129" s="153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</row>
    <row r="130" spans="1:248" s="152" customFormat="1">
      <c r="A130" s="20"/>
      <c r="B130" s="35"/>
      <c r="C130" s="35"/>
      <c r="D130" s="35" t="s">
        <v>0</v>
      </c>
      <c r="E130" s="35" t="s">
        <v>0</v>
      </c>
      <c r="F130" s="149"/>
      <c r="G130" s="35"/>
      <c r="H130" s="35"/>
      <c r="I130" s="35"/>
      <c r="J130" s="31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  <c r="BI130" s="153"/>
      <c r="BJ130" s="153"/>
      <c r="BK130" s="153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</row>
    <row r="131" spans="1:248">
      <c r="A131" s="20"/>
      <c r="B131" s="154"/>
      <c r="C131" s="154"/>
      <c r="D131" s="154"/>
      <c r="E131" s="154"/>
      <c r="F131" s="155"/>
      <c r="G131" s="154"/>
      <c r="H131" s="154"/>
      <c r="I131" s="154"/>
      <c r="J131" s="154"/>
    </row>
    <row r="132" spans="1:248">
      <c r="A132" s="20"/>
      <c r="B132" s="154"/>
      <c r="C132" s="154"/>
      <c r="D132" s="154"/>
      <c r="E132" s="154"/>
      <c r="F132" s="155"/>
      <c r="G132" s="154"/>
      <c r="H132" s="154"/>
      <c r="I132" s="154"/>
      <c r="J132" s="154"/>
    </row>
    <row r="133" spans="1:248">
      <c r="A133" s="20"/>
      <c r="B133" s="154"/>
      <c r="C133" s="154"/>
      <c r="D133" s="154"/>
      <c r="E133" s="154"/>
      <c r="F133" s="155"/>
      <c r="G133" s="154"/>
      <c r="H133" s="154"/>
      <c r="I133" s="154"/>
      <c r="J133" s="154"/>
    </row>
    <row r="134" spans="1:248">
      <c r="A134" s="20"/>
      <c r="B134" s="154"/>
      <c r="C134" s="154"/>
      <c r="D134" s="154"/>
      <c r="E134" s="154"/>
      <c r="F134" s="155"/>
      <c r="G134" s="154"/>
      <c r="H134" s="154"/>
      <c r="I134" s="154"/>
      <c r="J134" s="157"/>
    </row>
    <row r="135" spans="1:248">
      <c r="A135" s="20"/>
      <c r="B135" s="154"/>
      <c r="C135" s="154"/>
      <c r="D135" s="154"/>
      <c r="E135" s="154"/>
      <c r="F135" s="155"/>
      <c r="G135" s="154"/>
      <c r="H135" s="154"/>
      <c r="I135" s="154"/>
      <c r="J135" s="157"/>
    </row>
    <row r="136" spans="1:248">
      <c r="A136" s="20"/>
      <c r="B136" s="154"/>
      <c r="C136" s="154"/>
      <c r="D136" s="154"/>
      <c r="E136" s="154"/>
      <c r="F136" s="155" t="s">
        <v>0</v>
      </c>
      <c r="G136" s="154"/>
      <c r="H136" s="154"/>
      <c r="I136" s="154"/>
      <c r="J136" s="157"/>
    </row>
    <row r="137" spans="1:248">
      <c r="A137" s="20"/>
      <c r="B137" s="154"/>
      <c r="C137" s="154"/>
      <c r="D137" s="154"/>
      <c r="E137" s="154"/>
      <c r="F137" s="155"/>
      <c r="G137" s="154"/>
      <c r="H137" s="154"/>
      <c r="I137" s="154"/>
      <c r="J137" s="157"/>
    </row>
    <row r="138" spans="1:248">
      <c r="A138" s="20"/>
      <c r="B138" s="154"/>
      <c r="C138" s="154"/>
      <c r="D138" s="154"/>
      <c r="E138" s="154"/>
      <c r="F138" s="155"/>
      <c r="G138" s="154"/>
      <c r="H138" s="154"/>
      <c r="I138" s="154"/>
      <c r="J138" s="157"/>
    </row>
    <row r="139" spans="1:248">
      <c r="A139" s="20"/>
      <c r="B139" s="154"/>
      <c r="C139" s="154"/>
      <c r="D139" s="154"/>
      <c r="E139" s="154"/>
      <c r="F139" s="155"/>
      <c r="G139" s="154"/>
      <c r="H139" s="154"/>
      <c r="I139" s="154"/>
      <c r="J139" s="157"/>
    </row>
    <row r="140" spans="1:248">
      <c r="A140" s="20"/>
      <c r="B140" s="154"/>
      <c r="C140" s="154"/>
      <c r="D140" s="154"/>
      <c r="E140" s="154"/>
      <c r="F140" s="155"/>
      <c r="G140" s="154"/>
      <c r="H140" s="154"/>
      <c r="I140" s="154"/>
      <c r="J140" s="157"/>
    </row>
    <row r="141" spans="1:248" s="154" customFormat="1">
      <c r="A141" s="20"/>
      <c r="F141" s="155"/>
      <c r="J141" s="157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FS141" s="148"/>
      <c r="FT141" s="148"/>
      <c r="FU141" s="148"/>
      <c r="FV141" s="148"/>
      <c r="FW141" s="148"/>
      <c r="FX141" s="148"/>
      <c r="FY141" s="148"/>
      <c r="FZ141" s="148"/>
      <c r="GA141" s="148"/>
      <c r="GB141" s="148"/>
      <c r="GC141" s="148"/>
      <c r="GD141" s="148"/>
      <c r="GE141" s="148"/>
      <c r="GF141" s="148"/>
      <c r="GG141" s="148"/>
      <c r="GH141" s="148"/>
      <c r="GI141" s="148"/>
      <c r="GJ141" s="148"/>
      <c r="GK141" s="148"/>
      <c r="GL141" s="148"/>
      <c r="GM141" s="148"/>
      <c r="GN141" s="148"/>
      <c r="GO141" s="148"/>
      <c r="GP141" s="148"/>
      <c r="GQ141" s="148"/>
      <c r="GR141" s="148"/>
      <c r="GS141" s="148"/>
      <c r="GT141" s="148"/>
      <c r="GU141" s="148"/>
      <c r="GV141" s="148"/>
      <c r="GW141" s="148"/>
      <c r="GX141" s="148"/>
      <c r="GY141" s="148"/>
      <c r="GZ141" s="148"/>
      <c r="HA141" s="148"/>
      <c r="HB141" s="148"/>
      <c r="HC141" s="148"/>
      <c r="HD141" s="148"/>
      <c r="HE141" s="148"/>
      <c r="HF141" s="148"/>
      <c r="HG141" s="148"/>
      <c r="HH141" s="148"/>
      <c r="HI141" s="148"/>
      <c r="HJ141" s="148"/>
      <c r="HK141" s="148"/>
      <c r="HL141" s="148"/>
      <c r="HM141" s="148"/>
      <c r="HN141" s="148"/>
      <c r="HO141" s="148"/>
      <c r="HP141" s="148"/>
      <c r="HQ141" s="148"/>
      <c r="HR141" s="148"/>
      <c r="HS141" s="148"/>
      <c r="HT141" s="148"/>
      <c r="HU141" s="148"/>
      <c r="HV141" s="148"/>
      <c r="HW141" s="148"/>
      <c r="HX141" s="148"/>
      <c r="HY141" s="148"/>
      <c r="HZ141" s="148"/>
      <c r="IA141" s="148"/>
      <c r="IB141" s="148"/>
      <c r="IC141" s="148"/>
      <c r="ID141" s="148"/>
      <c r="IE141" s="148"/>
      <c r="IF141" s="148"/>
      <c r="IG141" s="148"/>
      <c r="IH141" s="148"/>
      <c r="II141" s="148"/>
      <c r="IJ141" s="148"/>
      <c r="IK141" s="148"/>
      <c r="IL141" s="148"/>
      <c r="IM141" s="148"/>
      <c r="IN141" s="148"/>
    </row>
    <row r="142" spans="1:248" s="154" customFormat="1">
      <c r="A142" s="20"/>
      <c r="F142" s="155"/>
      <c r="J142" s="157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6"/>
      <c r="BG142" s="156"/>
      <c r="BH142" s="156"/>
      <c r="BI142" s="156"/>
      <c r="BJ142" s="156"/>
      <c r="BK142" s="156"/>
      <c r="FS142" s="148"/>
      <c r="FT142" s="148"/>
      <c r="FU142" s="148"/>
      <c r="FV142" s="148"/>
      <c r="FW142" s="148"/>
      <c r="FX142" s="148"/>
      <c r="FY142" s="148"/>
      <c r="FZ142" s="148"/>
      <c r="GA142" s="148"/>
      <c r="GB142" s="148"/>
      <c r="GC142" s="148"/>
      <c r="GD142" s="148"/>
      <c r="GE142" s="148"/>
      <c r="GF142" s="148"/>
      <c r="GG142" s="148"/>
      <c r="GH142" s="148"/>
      <c r="GI142" s="148"/>
      <c r="GJ142" s="148"/>
      <c r="GK142" s="148"/>
      <c r="GL142" s="148"/>
      <c r="GM142" s="148"/>
      <c r="GN142" s="148"/>
      <c r="GO142" s="148"/>
      <c r="GP142" s="148"/>
      <c r="GQ142" s="148"/>
      <c r="GR142" s="148"/>
      <c r="GS142" s="148"/>
      <c r="GT142" s="148"/>
      <c r="GU142" s="148"/>
      <c r="GV142" s="148"/>
      <c r="GW142" s="148"/>
      <c r="GX142" s="148"/>
      <c r="GY142" s="148"/>
      <c r="GZ142" s="148"/>
      <c r="HA142" s="148"/>
      <c r="HB142" s="148"/>
      <c r="HC142" s="148"/>
      <c r="HD142" s="148"/>
      <c r="HE142" s="148"/>
      <c r="HF142" s="148"/>
      <c r="HG142" s="148"/>
      <c r="HH142" s="148"/>
      <c r="HI142" s="148"/>
      <c r="HJ142" s="148"/>
      <c r="HK142" s="148"/>
      <c r="HL142" s="148"/>
      <c r="HM142" s="148"/>
      <c r="HN142" s="148"/>
      <c r="HO142" s="148"/>
      <c r="HP142" s="148"/>
      <c r="HQ142" s="148"/>
      <c r="HR142" s="148"/>
      <c r="HS142" s="148"/>
      <c r="HT142" s="148"/>
      <c r="HU142" s="148"/>
      <c r="HV142" s="148"/>
      <c r="HW142" s="148"/>
      <c r="HX142" s="148"/>
      <c r="HY142" s="148"/>
      <c r="HZ142" s="148"/>
      <c r="IA142" s="148"/>
      <c r="IB142" s="148"/>
      <c r="IC142" s="148"/>
      <c r="ID142" s="148"/>
      <c r="IE142" s="148"/>
      <c r="IF142" s="148"/>
      <c r="IG142" s="148"/>
      <c r="IH142" s="148"/>
      <c r="II142" s="148"/>
      <c r="IJ142" s="148"/>
      <c r="IK142" s="148"/>
      <c r="IL142" s="148"/>
      <c r="IM142" s="148"/>
      <c r="IN142" s="148"/>
    </row>
    <row r="143" spans="1:248" s="154" customFormat="1">
      <c r="A143" s="20"/>
      <c r="F143" s="155"/>
      <c r="J143" s="157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6"/>
      <c r="BA143" s="156"/>
      <c r="BB143" s="156"/>
      <c r="BC143" s="156"/>
      <c r="BD143" s="156"/>
      <c r="BE143" s="156"/>
      <c r="BF143" s="156"/>
      <c r="BG143" s="156"/>
      <c r="BH143" s="156"/>
      <c r="BI143" s="156"/>
      <c r="BJ143" s="156"/>
      <c r="BK143" s="156"/>
      <c r="FS143" s="148"/>
      <c r="FT143" s="148"/>
      <c r="FU143" s="148"/>
      <c r="FV143" s="148"/>
      <c r="FW143" s="148"/>
      <c r="FX143" s="148"/>
      <c r="FY143" s="148"/>
      <c r="FZ143" s="148"/>
      <c r="GA143" s="148"/>
      <c r="GB143" s="148"/>
      <c r="GC143" s="148"/>
      <c r="GD143" s="148"/>
      <c r="GE143" s="148"/>
      <c r="GF143" s="148"/>
      <c r="GG143" s="148"/>
      <c r="GH143" s="148"/>
      <c r="GI143" s="148"/>
      <c r="GJ143" s="148"/>
      <c r="GK143" s="148"/>
      <c r="GL143" s="148"/>
      <c r="GM143" s="148"/>
      <c r="GN143" s="148"/>
      <c r="GO143" s="148"/>
      <c r="GP143" s="148"/>
      <c r="GQ143" s="148"/>
      <c r="GR143" s="148"/>
      <c r="GS143" s="148"/>
      <c r="GT143" s="148"/>
      <c r="GU143" s="148"/>
      <c r="GV143" s="148"/>
      <c r="GW143" s="148"/>
      <c r="GX143" s="148"/>
      <c r="GY143" s="148"/>
      <c r="GZ143" s="148"/>
      <c r="HA143" s="148"/>
      <c r="HB143" s="148"/>
      <c r="HC143" s="148"/>
      <c r="HD143" s="148"/>
      <c r="HE143" s="148"/>
      <c r="HF143" s="148"/>
      <c r="HG143" s="148"/>
      <c r="HH143" s="148"/>
      <c r="HI143" s="148"/>
      <c r="HJ143" s="148"/>
      <c r="HK143" s="148"/>
      <c r="HL143" s="148"/>
      <c r="HM143" s="148"/>
      <c r="HN143" s="148"/>
      <c r="HO143" s="148"/>
      <c r="HP143" s="148"/>
      <c r="HQ143" s="148"/>
      <c r="HR143" s="148"/>
      <c r="HS143" s="148"/>
      <c r="HT143" s="148"/>
      <c r="HU143" s="148"/>
      <c r="HV143" s="148"/>
      <c r="HW143" s="148"/>
      <c r="HX143" s="148"/>
      <c r="HY143" s="148"/>
      <c r="HZ143" s="148"/>
      <c r="IA143" s="148"/>
      <c r="IB143" s="148"/>
      <c r="IC143" s="148"/>
      <c r="ID143" s="148"/>
      <c r="IE143" s="148"/>
      <c r="IF143" s="148"/>
      <c r="IG143" s="148"/>
      <c r="IH143" s="148"/>
      <c r="II143" s="148"/>
      <c r="IJ143" s="148"/>
      <c r="IK143" s="148"/>
      <c r="IL143" s="148"/>
      <c r="IM143" s="148"/>
      <c r="IN143" s="148"/>
    </row>
    <row r="144" spans="1:248" s="154" customFormat="1">
      <c r="A144" s="20"/>
      <c r="F144" s="155"/>
      <c r="J144" s="157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6"/>
      <c r="BG144" s="156"/>
      <c r="BH144" s="156"/>
      <c r="BI144" s="156"/>
      <c r="BJ144" s="156"/>
      <c r="BK144" s="156"/>
      <c r="FS144" s="148"/>
      <c r="FT144" s="148"/>
      <c r="FU144" s="148"/>
      <c r="FV144" s="148"/>
      <c r="FW144" s="148"/>
      <c r="FX144" s="148"/>
      <c r="FY144" s="148"/>
      <c r="FZ144" s="148"/>
      <c r="GA144" s="148"/>
      <c r="GB144" s="148"/>
      <c r="GC144" s="148"/>
      <c r="GD144" s="148"/>
      <c r="GE144" s="148"/>
      <c r="GF144" s="148"/>
      <c r="GG144" s="148"/>
      <c r="GH144" s="148"/>
      <c r="GI144" s="148"/>
      <c r="GJ144" s="148"/>
      <c r="GK144" s="148"/>
      <c r="GL144" s="148"/>
      <c r="GM144" s="148"/>
      <c r="GN144" s="148"/>
      <c r="GO144" s="148"/>
      <c r="GP144" s="148"/>
      <c r="GQ144" s="148"/>
      <c r="GR144" s="148"/>
      <c r="GS144" s="148"/>
      <c r="GT144" s="148"/>
      <c r="GU144" s="148"/>
      <c r="GV144" s="148"/>
      <c r="GW144" s="148"/>
      <c r="GX144" s="148"/>
      <c r="GY144" s="148"/>
      <c r="GZ144" s="148"/>
      <c r="HA144" s="148"/>
      <c r="HB144" s="148"/>
      <c r="HC144" s="148"/>
      <c r="HD144" s="148"/>
      <c r="HE144" s="148"/>
      <c r="HF144" s="148"/>
      <c r="HG144" s="148"/>
      <c r="HH144" s="148"/>
      <c r="HI144" s="148"/>
      <c r="HJ144" s="148"/>
      <c r="HK144" s="148"/>
      <c r="HL144" s="148"/>
      <c r="HM144" s="148"/>
      <c r="HN144" s="148"/>
      <c r="HO144" s="148"/>
      <c r="HP144" s="148"/>
      <c r="HQ144" s="148"/>
      <c r="HR144" s="148"/>
      <c r="HS144" s="148"/>
      <c r="HT144" s="148"/>
      <c r="HU144" s="148"/>
      <c r="HV144" s="148"/>
      <c r="HW144" s="148"/>
      <c r="HX144" s="148"/>
      <c r="HY144" s="148"/>
      <c r="HZ144" s="148"/>
      <c r="IA144" s="148"/>
      <c r="IB144" s="148"/>
      <c r="IC144" s="148"/>
      <c r="ID144" s="148"/>
      <c r="IE144" s="148"/>
      <c r="IF144" s="148"/>
      <c r="IG144" s="148"/>
      <c r="IH144" s="148"/>
      <c r="II144" s="148"/>
      <c r="IJ144" s="148"/>
      <c r="IK144" s="148"/>
      <c r="IL144" s="148"/>
      <c r="IM144" s="148"/>
      <c r="IN144" s="148"/>
    </row>
    <row r="145" spans="1:248" s="154" customFormat="1">
      <c r="A145" s="20"/>
      <c r="F145" s="155"/>
      <c r="J145" s="157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6"/>
      <c r="BA145" s="156"/>
      <c r="BB145" s="156"/>
      <c r="BC145" s="156"/>
      <c r="BD145" s="156"/>
      <c r="BE145" s="156"/>
      <c r="BF145" s="156"/>
      <c r="BG145" s="156"/>
      <c r="BH145" s="156"/>
      <c r="BI145" s="156"/>
      <c r="BJ145" s="156"/>
      <c r="BK145" s="156"/>
      <c r="FS145" s="148"/>
      <c r="FT145" s="148"/>
      <c r="FU145" s="148"/>
      <c r="FV145" s="148"/>
      <c r="FW145" s="148"/>
      <c r="FX145" s="148"/>
      <c r="FY145" s="148"/>
      <c r="FZ145" s="148"/>
      <c r="GA145" s="148"/>
      <c r="GB145" s="148"/>
      <c r="GC145" s="148"/>
      <c r="GD145" s="148"/>
      <c r="GE145" s="148"/>
      <c r="GF145" s="148"/>
      <c r="GG145" s="148"/>
      <c r="GH145" s="148"/>
      <c r="GI145" s="148"/>
      <c r="GJ145" s="148"/>
      <c r="GK145" s="148"/>
      <c r="GL145" s="148"/>
      <c r="GM145" s="148"/>
      <c r="GN145" s="148"/>
      <c r="GO145" s="148"/>
      <c r="GP145" s="148"/>
      <c r="GQ145" s="148"/>
      <c r="GR145" s="148"/>
      <c r="GS145" s="148"/>
      <c r="GT145" s="148"/>
      <c r="GU145" s="148"/>
      <c r="GV145" s="148"/>
      <c r="GW145" s="148"/>
      <c r="GX145" s="148"/>
      <c r="GY145" s="148"/>
      <c r="GZ145" s="148"/>
      <c r="HA145" s="148"/>
      <c r="HB145" s="148"/>
      <c r="HC145" s="148"/>
      <c r="HD145" s="148"/>
      <c r="HE145" s="148"/>
      <c r="HF145" s="148"/>
      <c r="HG145" s="148"/>
      <c r="HH145" s="148"/>
      <c r="HI145" s="148"/>
      <c r="HJ145" s="148"/>
      <c r="HK145" s="148"/>
      <c r="HL145" s="148"/>
      <c r="HM145" s="148"/>
      <c r="HN145" s="148"/>
      <c r="HO145" s="148"/>
      <c r="HP145" s="148"/>
      <c r="HQ145" s="148"/>
      <c r="HR145" s="148"/>
      <c r="HS145" s="148"/>
      <c r="HT145" s="148"/>
      <c r="HU145" s="148"/>
      <c r="HV145" s="148"/>
      <c r="HW145" s="148"/>
      <c r="HX145" s="148"/>
      <c r="HY145" s="148"/>
      <c r="HZ145" s="148"/>
      <c r="IA145" s="148"/>
      <c r="IB145" s="148"/>
      <c r="IC145" s="148"/>
      <c r="ID145" s="148"/>
      <c r="IE145" s="148"/>
      <c r="IF145" s="148"/>
      <c r="IG145" s="148"/>
      <c r="IH145" s="148"/>
      <c r="II145" s="148"/>
      <c r="IJ145" s="148"/>
      <c r="IK145" s="148"/>
      <c r="IL145" s="148"/>
      <c r="IM145" s="148"/>
      <c r="IN145" s="148"/>
    </row>
    <row r="146" spans="1:248" s="154" customFormat="1">
      <c r="A146" s="20"/>
      <c r="F146" s="155"/>
      <c r="J146" s="157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6"/>
      <c r="BG146" s="156"/>
      <c r="BH146" s="156"/>
      <c r="BI146" s="156"/>
      <c r="BJ146" s="156"/>
      <c r="BK146" s="156"/>
      <c r="FS146" s="148"/>
      <c r="FT146" s="148"/>
      <c r="FU146" s="148"/>
      <c r="FV146" s="148"/>
      <c r="FW146" s="148"/>
      <c r="FX146" s="148"/>
      <c r="FY146" s="148"/>
      <c r="FZ146" s="148"/>
      <c r="GA146" s="148"/>
      <c r="GB146" s="148"/>
      <c r="GC146" s="148"/>
      <c r="GD146" s="148"/>
      <c r="GE146" s="148"/>
      <c r="GF146" s="148"/>
      <c r="GG146" s="148"/>
      <c r="GH146" s="148"/>
      <c r="GI146" s="148"/>
      <c r="GJ146" s="148"/>
      <c r="GK146" s="148"/>
      <c r="GL146" s="148"/>
      <c r="GM146" s="148"/>
      <c r="GN146" s="148"/>
      <c r="GO146" s="148"/>
      <c r="GP146" s="148"/>
      <c r="GQ146" s="148"/>
      <c r="GR146" s="148"/>
      <c r="GS146" s="148"/>
      <c r="GT146" s="148"/>
      <c r="GU146" s="148"/>
      <c r="GV146" s="148"/>
      <c r="GW146" s="148"/>
      <c r="GX146" s="148"/>
      <c r="GY146" s="148"/>
      <c r="GZ146" s="148"/>
      <c r="HA146" s="148"/>
      <c r="HB146" s="148"/>
      <c r="HC146" s="148"/>
      <c r="HD146" s="148"/>
      <c r="HE146" s="148"/>
      <c r="HF146" s="148"/>
      <c r="HG146" s="148"/>
      <c r="HH146" s="148"/>
      <c r="HI146" s="148"/>
      <c r="HJ146" s="148"/>
      <c r="HK146" s="148"/>
      <c r="HL146" s="148"/>
      <c r="HM146" s="148"/>
      <c r="HN146" s="148"/>
      <c r="HO146" s="148"/>
      <c r="HP146" s="148"/>
      <c r="HQ146" s="148"/>
      <c r="HR146" s="148"/>
      <c r="HS146" s="148"/>
      <c r="HT146" s="148"/>
      <c r="HU146" s="148"/>
      <c r="HV146" s="148"/>
      <c r="HW146" s="148"/>
      <c r="HX146" s="148"/>
      <c r="HY146" s="148"/>
      <c r="HZ146" s="148"/>
      <c r="IA146" s="148"/>
      <c r="IB146" s="148"/>
      <c r="IC146" s="148"/>
      <c r="ID146" s="148"/>
      <c r="IE146" s="148"/>
      <c r="IF146" s="148"/>
      <c r="IG146" s="148"/>
      <c r="IH146" s="148"/>
      <c r="II146" s="148"/>
      <c r="IJ146" s="148"/>
      <c r="IK146" s="148"/>
      <c r="IL146" s="148"/>
      <c r="IM146" s="148"/>
      <c r="IN146" s="148"/>
    </row>
    <row r="147" spans="1:248" s="154" customFormat="1">
      <c r="A147" s="20"/>
      <c r="F147" s="155"/>
      <c r="J147" s="157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FS147" s="148"/>
      <c r="FT147" s="148"/>
      <c r="FU147" s="148"/>
      <c r="FV147" s="148"/>
      <c r="FW147" s="148"/>
      <c r="FX147" s="148"/>
      <c r="FY147" s="148"/>
      <c r="FZ147" s="148"/>
      <c r="GA147" s="148"/>
      <c r="GB147" s="148"/>
      <c r="GC147" s="148"/>
      <c r="GD147" s="148"/>
      <c r="GE147" s="148"/>
      <c r="GF147" s="148"/>
      <c r="GG147" s="148"/>
      <c r="GH147" s="148"/>
      <c r="GI147" s="148"/>
      <c r="GJ147" s="148"/>
      <c r="GK147" s="148"/>
      <c r="GL147" s="148"/>
      <c r="GM147" s="148"/>
      <c r="GN147" s="148"/>
      <c r="GO147" s="148"/>
      <c r="GP147" s="148"/>
      <c r="GQ147" s="148"/>
      <c r="GR147" s="148"/>
      <c r="GS147" s="148"/>
      <c r="GT147" s="148"/>
      <c r="GU147" s="148"/>
      <c r="GV147" s="148"/>
      <c r="GW147" s="148"/>
      <c r="GX147" s="148"/>
      <c r="GY147" s="148"/>
      <c r="GZ147" s="148"/>
      <c r="HA147" s="148"/>
      <c r="HB147" s="148"/>
      <c r="HC147" s="148"/>
      <c r="HD147" s="148"/>
      <c r="HE147" s="148"/>
      <c r="HF147" s="148"/>
      <c r="HG147" s="148"/>
      <c r="HH147" s="148"/>
      <c r="HI147" s="148"/>
      <c r="HJ147" s="148"/>
      <c r="HK147" s="148"/>
      <c r="HL147" s="148"/>
      <c r="HM147" s="148"/>
      <c r="HN147" s="148"/>
      <c r="HO147" s="148"/>
      <c r="HP147" s="148"/>
      <c r="HQ147" s="148"/>
      <c r="HR147" s="148"/>
      <c r="HS147" s="148"/>
      <c r="HT147" s="148"/>
      <c r="HU147" s="148"/>
      <c r="HV147" s="148"/>
      <c r="HW147" s="148"/>
      <c r="HX147" s="148"/>
      <c r="HY147" s="148"/>
      <c r="HZ147" s="148"/>
      <c r="IA147" s="148"/>
      <c r="IB147" s="148"/>
      <c r="IC147" s="148"/>
      <c r="ID147" s="148"/>
      <c r="IE147" s="148"/>
      <c r="IF147" s="148"/>
      <c r="IG147" s="148"/>
      <c r="IH147" s="148"/>
      <c r="II147" s="148"/>
      <c r="IJ147" s="148"/>
      <c r="IK147" s="148"/>
      <c r="IL147" s="148"/>
      <c r="IM147" s="148"/>
      <c r="IN147" s="148"/>
    </row>
    <row r="148" spans="1:248" s="154" customFormat="1">
      <c r="A148" s="20"/>
      <c r="F148" s="155"/>
      <c r="J148" s="157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  <c r="BI148" s="156"/>
      <c r="BJ148" s="156"/>
      <c r="BK148" s="156"/>
      <c r="FS148" s="148"/>
      <c r="FT148" s="148"/>
      <c r="FU148" s="148"/>
      <c r="FV148" s="148"/>
      <c r="FW148" s="148"/>
      <c r="FX148" s="148"/>
      <c r="FY148" s="148"/>
      <c r="FZ148" s="148"/>
      <c r="GA148" s="148"/>
      <c r="GB148" s="148"/>
      <c r="GC148" s="148"/>
      <c r="GD148" s="148"/>
      <c r="GE148" s="148"/>
      <c r="GF148" s="148"/>
      <c r="GG148" s="148"/>
      <c r="GH148" s="148"/>
      <c r="GI148" s="148"/>
      <c r="GJ148" s="148"/>
      <c r="GK148" s="148"/>
      <c r="GL148" s="148"/>
      <c r="GM148" s="148"/>
      <c r="GN148" s="148"/>
      <c r="GO148" s="148"/>
      <c r="GP148" s="148"/>
      <c r="GQ148" s="148"/>
      <c r="GR148" s="148"/>
      <c r="GS148" s="148"/>
      <c r="GT148" s="148"/>
      <c r="GU148" s="148"/>
      <c r="GV148" s="148"/>
      <c r="GW148" s="148"/>
      <c r="GX148" s="148"/>
      <c r="GY148" s="148"/>
      <c r="GZ148" s="148"/>
      <c r="HA148" s="148"/>
      <c r="HB148" s="148"/>
      <c r="HC148" s="148"/>
      <c r="HD148" s="148"/>
      <c r="HE148" s="148"/>
      <c r="HF148" s="148"/>
      <c r="HG148" s="148"/>
      <c r="HH148" s="148"/>
      <c r="HI148" s="148"/>
      <c r="HJ148" s="148"/>
      <c r="HK148" s="148"/>
      <c r="HL148" s="148"/>
      <c r="HM148" s="148"/>
      <c r="HN148" s="148"/>
      <c r="HO148" s="148"/>
      <c r="HP148" s="148"/>
      <c r="HQ148" s="148"/>
      <c r="HR148" s="148"/>
      <c r="HS148" s="148"/>
      <c r="HT148" s="148"/>
      <c r="HU148" s="148"/>
      <c r="HV148" s="148"/>
      <c r="HW148" s="148"/>
      <c r="HX148" s="148"/>
      <c r="HY148" s="148"/>
      <c r="HZ148" s="148"/>
      <c r="IA148" s="148"/>
      <c r="IB148" s="148"/>
      <c r="IC148" s="148"/>
      <c r="ID148" s="148"/>
      <c r="IE148" s="148"/>
      <c r="IF148" s="148"/>
      <c r="IG148" s="148"/>
      <c r="IH148" s="148"/>
      <c r="II148" s="148"/>
      <c r="IJ148" s="148"/>
      <c r="IK148" s="148"/>
      <c r="IL148" s="148"/>
      <c r="IM148" s="148"/>
      <c r="IN148" s="148"/>
    </row>
    <row r="149" spans="1:248" s="154" customFormat="1">
      <c r="A149" s="20"/>
      <c r="F149" s="155"/>
      <c r="J149" s="157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6"/>
      <c r="BA149" s="156"/>
      <c r="BB149" s="156"/>
      <c r="BC149" s="156"/>
      <c r="BD149" s="156"/>
      <c r="BE149" s="156"/>
      <c r="BF149" s="156"/>
      <c r="BG149" s="156"/>
      <c r="BH149" s="156"/>
      <c r="BI149" s="156"/>
      <c r="BJ149" s="156"/>
      <c r="BK149" s="156"/>
      <c r="FS149" s="148"/>
      <c r="FT149" s="148"/>
      <c r="FU149" s="148"/>
      <c r="FV149" s="148"/>
      <c r="FW149" s="148"/>
      <c r="FX149" s="148"/>
      <c r="FY149" s="148"/>
      <c r="FZ149" s="148"/>
      <c r="GA149" s="148"/>
      <c r="GB149" s="148"/>
      <c r="GC149" s="148"/>
      <c r="GD149" s="148"/>
      <c r="GE149" s="148"/>
      <c r="GF149" s="148"/>
      <c r="GG149" s="148"/>
      <c r="GH149" s="148"/>
      <c r="GI149" s="148"/>
      <c r="GJ149" s="148"/>
      <c r="GK149" s="148"/>
      <c r="GL149" s="148"/>
      <c r="GM149" s="148"/>
      <c r="GN149" s="148"/>
      <c r="GO149" s="148"/>
      <c r="GP149" s="148"/>
      <c r="GQ149" s="148"/>
      <c r="GR149" s="148"/>
      <c r="GS149" s="148"/>
      <c r="GT149" s="148"/>
      <c r="GU149" s="148"/>
      <c r="GV149" s="148"/>
      <c r="GW149" s="148"/>
      <c r="GX149" s="148"/>
      <c r="GY149" s="148"/>
      <c r="GZ149" s="148"/>
      <c r="HA149" s="148"/>
      <c r="HB149" s="148"/>
      <c r="HC149" s="148"/>
      <c r="HD149" s="148"/>
      <c r="HE149" s="148"/>
      <c r="HF149" s="148"/>
      <c r="HG149" s="148"/>
      <c r="HH149" s="148"/>
      <c r="HI149" s="148"/>
      <c r="HJ149" s="148"/>
      <c r="HK149" s="148"/>
      <c r="HL149" s="148"/>
      <c r="HM149" s="148"/>
      <c r="HN149" s="148"/>
      <c r="HO149" s="148"/>
      <c r="HP149" s="148"/>
      <c r="HQ149" s="148"/>
      <c r="HR149" s="148"/>
      <c r="HS149" s="148"/>
      <c r="HT149" s="148"/>
      <c r="HU149" s="148"/>
      <c r="HV149" s="148"/>
      <c r="HW149" s="148"/>
      <c r="HX149" s="148"/>
      <c r="HY149" s="148"/>
      <c r="HZ149" s="148"/>
      <c r="IA149" s="148"/>
      <c r="IB149" s="148"/>
      <c r="IC149" s="148"/>
      <c r="ID149" s="148"/>
      <c r="IE149" s="148"/>
      <c r="IF149" s="148"/>
      <c r="IG149" s="148"/>
      <c r="IH149" s="148"/>
      <c r="II149" s="148"/>
      <c r="IJ149" s="148"/>
      <c r="IK149" s="148"/>
      <c r="IL149" s="148"/>
      <c r="IM149" s="148"/>
      <c r="IN149" s="148"/>
    </row>
    <row r="150" spans="1:248" s="154" customFormat="1">
      <c r="A150" s="20"/>
      <c r="F150" s="155"/>
      <c r="J150" s="157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6"/>
      <c r="BA150" s="156"/>
      <c r="BB150" s="156"/>
      <c r="BC150" s="156"/>
      <c r="BD150" s="156"/>
      <c r="BE150" s="156"/>
      <c r="BF150" s="156"/>
      <c r="BG150" s="156"/>
      <c r="BH150" s="156"/>
      <c r="BI150" s="156"/>
      <c r="BJ150" s="156"/>
      <c r="BK150" s="156"/>
      <c r="FS150" s="148"/>
      <c r="FT150" s="148"/>
      <c r="FU150" s="148"/>
      <c r="FV150" s="148"/>
      <c r="FW150" s="148"/>
      <c r="FX150" s="148"/>
      <c r="FY150" s="148"/>
      <c r="FZ150" s="148"/>
      <c r="GA150" s="148"/>
      <c r="GB150" s="148"/>
      <c r="GC150" s="148"/>
      <c r="GD150" s="148"/>
      <c r="GE150" s="148"/>
      <c r="GF150" s="148"/>
      <c r="GG150" s="148"/>
      <c r="GH150" s="148"/>
      <c r="GI150" s="148"/>
      <c r="GJ150" s="148"/>
      <c r="GK150" s="148"/>
      <c r="GL150" s="148"/>
      <c r="GM150" s="148"/>
      <c r="GN150" s="148"/>
      <c r="GO150" s="148"/>
      <c r="GP150" s="148"/>
      <c r="GQ150" s="148"/>
      <c r="GR150" s="148"/>
      <c r="GS150" s="148"/>
      <c r="GT150" s="148"/>
      <c r="GU150" s="148"/>
      <c r="GV150" s="148"/>
      <c r="GW150" s="148"/>
      <c r="GX150" s="148"/>
      <c r="GY150" s="148"/>
      <c r="GZ150" s="148"/>
      <c r="HA150" s="148"/>
      <c r="HB150" s="148"/>
      <c r="HC150" s="148"/>
      <c r="HD150" s="148"/>
      <c r="HE150" s="148"/>
      <c r="HF150" s="148"/>
      <c r="HG150" s="148"/>
      <c r="HH150" s="148"/>
      <c r="HI150" s="148"/>
      <c r="HJ150" s="148"/>
      <c r="HK150" s="148"/>
      <c r="HL150" s="148"/>
      <c r="HM150" s="148"/>
      <c r="HN150" s="148"/>
      <c r="HO150" s="148"/>
      <c r="HP150" s="148"/>
      <c r="HQ150" s="148"/>
      <c r="HR150" s="148"/>
      <c r="HS150" s="148"/>
      <c r="HT150" s="148"/>
      <c r="HU150" s="148"/>
      <c r="HV150" s="148"/>
      <c r="HW150" s="148"/>
      <c r="HX150" s="148"/>
      <c r="HY150" s="148"/>
      <c r="HZ150" s="148"/>
      <c r="IA150" s="148"/>
      <c r="IB150" s="148"/>
      <c r="IC150" s="148"/>
      <c r="ID150" s="148"/>
      <c r="IE150" s="148"/>
      <c r="IF150" s="148"/>
      <c r="IG150" s="148"/>
      <c r="IH150" s="148"/>
      <c r="II150" s="148"/>
      <c r="IJ150" s="148"/>
      <c r="IK150" s="148"/>
      <c r="IL150" s="148"/>
      <c r="IM150" s="148"/>
      <c r="IN150" s="148"/>
    </row>
    <row r="151" spans="1:248" s="154" customFormat="1">
      <c r="A151" s="20"/>
      <c r="F151" s="155"/>
      <c r="J151" s="157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6"/>
      <c r="BG151" s="156"/>
      <c r="BH151" s="156"/>
      <c r="BI151" s="156"/>
      <c r="BJ151" s="156"/>
      <c r="BK151" s="156"/>
      <c r="FS151" s="148"/>
      <c r="FT151" s="148"/>
      <c r="FU151" s="148"/>
      <c r="FV151" s="148"/>
      <c r="FW151" s="148"/>
      <c r="FX151" s="148"/>
      <c r="FY151" s="148"/>
      <c r="FZ151" s="148"/>
      <c r="GA151" s="148"/>
      <c r="GB151" s="148"/>
      <c r="GC151" s="148"/>
      <c r="GD151" s="148"/>
      <c r="GE151" s="148"/>
      <c r="GF151" s="148"/>
      <c r="GG151" s="148"/>
      <c r="GH151" s="148"/>
      <c r="GI151" s="148"/>
      <c r="GJ151" s="148"/>
      <c r="GK151" s="148"/>
      <c r="GL151" s="148"/>
      <c r="GM151" s="148"/>
      <c r="GN151" s="148"/>
      <c r="GO151" s="148"/>
      <c r="GP151" s="148"/>
      <c r="GQ151" s="148"/>
      <c r="GR151" s="148"/>
      <c r="GS151" s="148"/>
      <c r="GT151" s="148"/>
      <c r="GU151" s="148"/>
      <c r="GV151" s="148"/>
      <c r="GW151" s="148"/>
      <c r="GX151" s="148"/>
      <c r="GY151" s="148"/>
      <c r="GZ151" s="148"/>
      <c r="HA151" s="148"/>
      <c r="HB151" s="148"/>
      <c r="HC151" s="148"/>
      <c r="HD151" s="148"/>
      <c r="HE151" s="148"/>
      <c r="HF151" s="148"/>
      <c r="HG151" s="148"/>
      <c r="HH151" s="148"/>
      <c r="HI151" s="148"/>
      <c r="HJ151" s="148"/>
      <c r="HK151" s="148"/>
      <c r="HL151" s="148"/>
      <c r="HM151" s="148"/>
      <c r="HN151" s="148"/>
      <c r="HO151" s="148"/>
      <c r="HP151" s="148"/>
      <c r="HQ151" s="148"/>
      <c r="HR151" s="148"/>
      <c r="HS151" s="148"/>
      <c r="HT151" s="148"/>
      <c r="HU151" s="148"/>
      <c r="HV151" s="148"/>
      <c r="HW151" s="148"/>
      <c r="HX151" s="148"/>
      <c r="HY151" s="148"/>
      <c r="HZ151" s="148"/>
      <c r="IA151" s="148"/>
      <c r="IB151" s="148"/>
      <c r="IC151" s="148"/>
      <c r="ID151" s="148"/>
      <c r="IE151" s="148"/>
      <c r="IF151" s="148"/>
      <c r="IG151" s="148"/>
      <c r="IH151" s="148"/>
      <c r="II151" s="148"/>
      <c r="IJ151" s="148"/>
      <c r="IK151" s="148"/>
      <c r="IL151" s="148"/>
      <c r="IM151" s="148"/>
      <c r="IN151" s="148"/>
    </row>
    <row r="152" spans="1:248" s="154" customFormat="1">
      <c r="A152" s="20"/>
      <c r="F152" s="155"/>
      <c r="J152" s="157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6"/>
      <c r="BA152" s="156"/>
      <c r="BB152" s="156"/>
      <c r="BC152" s="156"/>
      <c r="BD152" s="156"/>
      <c r="BE152" s="156"/>
      <c r="BF152" s="156"/>
      <c r="BG152" s="156"/>
      <c r="BH152" s="156"/>
      <c r="BI152" s="156"/>
      <c r="BJ152" s="156"/>
      <c r="BK152" s="156"/>
      <c r="FS152" s="148"/>
      <c r="FT152" s="148"/>
      <c r="FU152" s="148"/>
      <c r="FV152" s="148"/>
      <c r="FW152" s="148"/>
      <c r="FX152" s="148"/>
      <c r="FY152" s="148"/>
      <c r="FZ152" s="148"/>
      <c r="GA152" s="148"/>
      <c r="GB152" s="148"/>
      <c r="GC152" s="148"/>
      <c r="GD152" s="148"/>
      <c r="GE152" s="148"/>
      <c r="GF152" s="148"/>
      <c r="GG152" s="148"/>
      <c r="GH152" s="148"/>
      <c r="GI152" s="148"/>
      <c r="GJ152" s="148"/>
      <c r="GK152" s="148"/>
      <c r="GL152" s="148"/>
      <c r="GM152" s="148"/>
      <c r="GN152" s="148"/>
      <c r="GO152" s="148"/>
      <c r="GP152" s="148"/>
      <c r="GQ152" s="148"/>
      <c r="GR152" s="148"/>
      <c r="GS152" s="148"/>
      <c r="GT152" s="148"/>
      <c r="GU152" s="148"/>
      <c r="GV152" s="148"/>
      <c r="GW152" s="148"/>
      <c r="GX152" s="148"/>
      <c r="GY152" s="148"/>
      <c r="GZ152" s="148"/>
      <c r="HA152" s="148"/>
      <c r="HB152" s="148"/>
      <c r="HC152" s="148"/>
      <c r="HD152" s="148"/>
      <c r="HE152" s="148"/>
      <c r="HF152" s="148"/>
      <c r="HG152" s="148"/>
      <c r="HH152" s="148"/>
      <c r="HI152" s="148"/>
      <c r="HJ152" s="148"/>
      <c r="HK152" s="148"/>
      <c r="HL152" s="148"/>
      <c r="HM152" s="148"/>
      <c r="HN152" s="148"/>
      <c r="HO152" s="148"/>
      <c r="HP152" s="148"/>
      <c r="HQ152" s="148"/>
      <c r="HR152" s="148"/>
      <c r="HS152" s="148"/>
      <c r="HT152" s="148"/>
      <c r="HU152" s="148"/>
      <c r="HV152" s="148"/>
      <c r="HW152" s="148"/>
      <c r="HX152" s="148"/>
      <c r="HY152" s="148"/>
      <c r="HZ152" s="148"/>
      <c r="IA152" s="148"/>
      <c r="IB152" s="148"/>
      <c r="IC152" s="148"/>
      <c r="ID152" s="148"/>
      <c r="IE152" s="148"/>
      <c r="IF152" s="148"/>
      <c r="IG152" s="148"/>
      <c r="IH152" s="148"/>
      <c r="II152" s="148"/>
      <c r="IJ152" s="148"/>
      <c r="IK152" s="148"/>
      <c r="IL152" s="148"/>
      <c r="IM152" s="148"/>
      <c r="IN152" s="148"/>
    </row>
    <row r="153" spans="1:248" s="154" customFormat="1">
      <c r="A153" s="20"/>
      <c r="F153" s="155"/>
      <c r="J153" s="157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6"/>
      <c r="BG153" s="156"/>
      <c r="BH153" s="156"/>
      <c r="BI153" s="156"/>
      <c r="BJ153" s="156"/>
      <c r="BK153" s="156"/>
      <c r="FS153" s="148"/>
      <c r="FT153" s="148"/>
      <c r="FU153" s="148"/>
      <c r="FV153" s="148"/>
      <c r="FW153" s="148"/>
      <c r="FX153" s="148"/>
      <c r="FY153" s="148"/>
      <c r="FZ153" s="148"/>
      <c r="GA153" s="148"/>
      <c r="GB153" s="148"/>
      <c r="GC153" s="148"/>
      <c r="GD153" s="148"/>
      <c r="GE153" s="148"/>
      <c r="GF153" s="148"/>
      <c r="GG153" s="148"/>
      <c r="GH153" s="148"/>
      <c r="GI153" s="148"/>
      <c r="GJ153" s="148"/>
      <c r="GK153" s="148"/>
      <c r="GL153" s="148"/>
      <c r="GM153" s="148"/>
      <c r="GN153" s="148"/>
      <c r="GO153" s="148"/>
      <c r="GP153" s="148"/>
      <c r="GQ153" s="148"/>
      <c r="GR153" s="148"/>
      <c r="GS153" s="148"/>
      <c r="GT153" s="148"/>
      <c r="GU153" s="148"/>
      <c r="GV153" s="148"/>
      <c r="GW153" s="148"/>
      <c r="GX153" s="148"/>
      <c r="GY153" s="148"/>
      <c r="GZ153" s="148"/>
      <c r="HA153" s="148"/>
      <c r="HB153" s="148"/>
      <c r="HC153" s="148"/>
      <c r="HD153" s="148"/>
      <c r="HE153" s="148"/>
      <c r="HF153" s="148"/>
      <c r="HG153" s="148"/>
      <c r="HH153" s="148"/>
      <c r="HI153" s="148"/>
      <c r="HJ153" s="148"/>
      <c r="HK153" s="148"/>
      <c r="HL153" s="148"/>
      <c r="HM153" s="148"/>
      <c r="HN153" s="148"/>
      <c r="HO153" s="148"/>
      <c r="HP153" s="148"/>
      <c r="HQ153" s="148"/>
      <c r="HR153" s="148"/>
      <c r="HS153" s="148"/>
      <c r="HT153" s="148"/>
      <c r="HU153" s="148"/>
      <c r="HV153" s="148"/>
      <c r="HW153" s="148"/>
      <c r="HX153" s="148"/>
      <c r="HY153" s="148"/>
      <c r="HZ153" s="148"/>
      <c r="IA153" s="148"/>
      <c r="IB153" s="148"/>
      <c r="IC153" s="148"/>
      <c r="ID153" s="148"/>
      <c r="IE153" s="148"/>
      <c r="IF153" s="148"/>
      <c r="IG153" s="148"/>
      <c r="IH153" s="148"/>
      <c r="II153" s="148"/>
      <c r="IJ153" s="148"/>
      <c r="IK153" s="148"/>
      <c r="IL153" s="148"/>
      <c r="IM153" s="148"/>
      <c r="IN153" s="148"/>
    </row>
    <row r="154" spans="1:248" s="154" customFormat="1">
      <c r="A154" s="20"/>
      <c r="F154" s="155"/>
      <c r="J154" s="157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56"/>
      <c r="BI154" s="156"/>
      <c r="BJ154" s="156"/>
      <c r="BK154" s="156"/>
      <c r="FS154" s="148"/>
      <c r="FT154" s="148"/>
      <c r="FU154" s="148"/>
      <c r="FV154" s="148"/>
      <c r="FW154" s="148"/>
      <c r="FX154" s="148"/>
      <c r="FY154" s="148"/>
      <c r="FZ154" s="148"/>
      <c r="GA154" s="148"/>
      <c r="GB154" s="148"/>
      <c r="GC154" s="148"/>
      <c r="GD154" s="148"/>
      <c r="GE154" s="148"/>
      <c r="GF154" s="148"/>
      <c r="GG154" s="148"/>
      <c r="GH154" s="148"/>
      <c r="GI154" s="148"/>
      <c r="GJ154" s="148"/>
      <c r="GK154" s="148"/>
      <c r="GL154" s="148"/>
      <c r="GM154" s="148"/>
      <c r="GN154" s="148"/>
      <c r="GO154" s="148"/>
      <c r="GP154" s="148"/>
      <c r="GQ154" s="148"/>
      <c r="GR154" s="148"/>
      <c r="GS154" s="148"/>
      <c r="GT154" s="148"/>
      <c r="GU154" s="148"/>
      <c r="GV154" s="148"/>
      <c r="GW154" s="148"/>
      <c r="GX154" s="148"/>
      <c r="GY154" s="148"/>
      <c r="GZ154" s="148"/>
      <c r="HA154" s="148"/>
      <c r="HB154" s="148"/>
      <c r="HC154" s="148"/>
      <c r="HD154" s="148"/>
      <c r="HE154" s="148"/>
      <c r="HF154" s="148"/>
      <c r="HG154" s="148"/>
      <c r="HH154" s="148"/>
      <c r="HI154" s="148"/>
      <c r="HJ154" s="148"/>
      <c r="HK154" s="148"/>
      <c r="HL154" s="148"/>
      <c r="HM154" s="148"/>
      <c r="HN154" s="148"/>
      <c r="HO154" s="148"/>
      <c r="HP154" s="148"/>
      <c r="HQ154" s="148"/>
      <c r="HR154" s="148"/>
      <c r="HS154" s="148"/>
      <c r="HT154" s="148"/>
      <c r="HU154" s="148"/>
      <c r="HV154" s="148"/>
      <c r="HW154" s="148"/>
      <c r="HX154" s="148"/>
      <c r="HY154" s="148"/>
      <c r="HZ154" s="148"/>
      <c r="IA154" s="148"/>
      <c r="IB154" s="148"/>
      <c r="IC154" s="148"/>
      <c r="ID154" s="148"/>
      <c r="IE154" s="148"/>
      <c r="IF154" s="148"/>
      <c r="IG154" s="148"/>
      <c r="IH154" s="148"/>
      <c r="II154" s="148"/>
      <c r="IJ154" s="148"/>
      <c r="IK154" s="148"/>
      <c r="IL154" s="148"/>
      <c r="IM154" s="148"/>
      <c r="IN154" s="148"/>
    </row>
    <row r="155" spans="1:248" s="154" customFormat="1">
      <c r="A155" s="20"/>
      <c r="F155" s="155"/>
      <c r="J155" s="157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6"/>
      <c r="BA155" s="156"/>
      <c r="BB155" s="156"/>
      <c r="BC155" s="156"/>
      <c r="BD155" s="156"/>
      <c r="BE155" s="156"/>
      <c r="BF155" s="156"/>
      <c r="BG155" s="156"/>
      <c r="BH155" s="156"/>
      <c r="BI155" s="156"/>
      <c r="BJ155" s="156"/>
      <c r="BK155" s="156"/>
      <c r="FS155" s="148"/>
      <c r="FT155" s="148"/>
      <c r="FU155" s="148"/>
      <c r="FV155" s="148"/>
      <c r="FW155" s="148"/>
      <c r="FX155" s="148"/>
      <c r="FY155" s="148"/>
      <c r="FZ155" s="148"/>
      <c r="GA155" s="148"/>
      <c r="GB155" s="148"/>
      <c r="GC155" s="148"/>
      <c r="GD155" s="148"/>
      <c r="GE155" s="148"/>
      <c r="GF155" s="148"/>
      <c r="GG155" s="148"/>
      <c r="GH155" s="148"/>
      <c r="GI155" s="148"/>
      <c r="GJ155" s="148"/>
      <c r="GK155" s="148"/>
      <c r="GL155" s="148"/>
      <c r="GM155" s="148"/>
      <c r="GN155" s="148"/>
      <c r="GO155" s="148"/>
      <c r="GP155" s="148"/>
      <c r="GQ155" s="148"/>
      <c r="GR155" s="148"/>
      <c r="GS155" s="148"/>
      <c r="GT155" s="148"/>
      <c r="GU155" s="148"/>
      <c r="GV155" s="148"/>
      <c r="GW155" s="148"/>
      <c r="GX155" s="148"/>
      <c r="GY155" s="148"/>
      <c r="GZ155" s="148"/>
      <c r="HA155" s="148"/>
      <c r="HB155" s="148"/>
      <c r="HC155" s="148"/>
      <c r="HD155" s="148"/>
      <c r="HE155" s="148"/>
      <c r="HF155" s="148"/>
      <c r="HG155" s="148"/>
      <c r="HH155" s="148"/>
      <c r="HI155" s="148"/>
      <c r="HJ155" s="148"/>
      <c r="HK155" s="148"/>
      <c r="HL155" s="148"/>
      <c r="HM155" s="148"/>
      <c r="HN155" s="148"/>
      <c r="HO155" s="148"/>
      <c r="HP155" s="148"/>
      <c r="HQ155" s="148"/>
      <c r="HR155" s="148"/>
      <c r="HS155" s="148"/>
      <c r="HT155" s="148"/>
      <c r="HU155" s="148"/>
      <c r="HV155" s="148"/>
      <c r="HW155" s="148"/>
      <c r="HX155" s="148"/>
      <c r="HY155" s="148"/>
      <c r="HZ155" s="148"/>
      <c r="IA155" s="148"/>
      <c r="IB155" s="148"/>
      <c r="IC155" s="148"/>
      <c r="ID155" s="148"/>
      <c r="IE155" s="148"/>
      <c r="IF155" s="148"/>
      <c r="IG155" s="148"/>
      <c r="IH155" s="148"/>
      <c r="II155" s="148"/>
      <c r="IJ155" s="148"/>
      <c r="IK155" s="148"/>
      <c r="IL155" s="148"/>
      <c r="IM155" s="148"/>
      <c r="IN155" s="148"/>
    </row>
    <row r="156" spans="1:248" s="154" customFormat="1">
      <c r="A156" s="20"/>
      <c r="F156" s="155"/>
      <c r="J156" s="157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6"/>
      <c r="BA156" s="156"/>
      <c r="BB156" s="156"/>
      <c r="BC156" s="156"/>
      <c r="BD156" s="156"/>
      <c r="BE156" s="156"/>
      <c r="BF156" s="156"/>
      <c r="BG156" s="156"/>
      <c r="BH156" s="156"/>
      <c r="BI156" s="156"/>
      <c r="BJ156" s="156"/>
      <c r="BK156" s="156"/>
      <c r="FS156" s="148"/>
      <c r="FT156" s="148"/>
      <c r="FU156" s="148"/>
      <c r="FV156" s="148"/>
      <c r="FW156" s="148"/>
      <c r="FX156" s="148"/>
      <c r="FY156" s="148"/>
      <c r="FZ156" s="148"/>
      <c r="GA156" s="148"/>
      <c r="GB156" s="148"/>
      <c r="GC156" s="148"/>
      <c r="GD156" s="148"/>
      <c r="GE156" s="148"/>
      <c r="GF156" s="148"/>
      <c r="GG156" s="148"/>
      <c r="GH156" s="148"/>
      <c r="GI156" s="148"/>
      <c r="GJ156" s="148"/>
      <c r="GK156" s="148"/>
      <c r="GL156" s="148"/>
      <c r="GM156" s="148"/>
      <c r="GN156" s="148"/>
      <c r="GO156" s="148"/>
      <c r="GP156" s="148"/>
      <c r="GQ156" s="148"/>
      <c r="GR156" s="148"/>
      <c r="GS156" s="148"/>
      <c r="GT156" s="148"/>
      <c r="GU156" s="148"/>
      <c r="GV156" s="148"/>
      <c r="GW156" s="148"/>
      <c r="GX156" s="148"/>
      <c r="GY156" s="148"/>
      <c r="GZ156" s="148"/>
      <c r="HA156" s="148"/>
      <c r="HB156" s="148"/>
      <c r="HC156" s="148"/>
      <c r="HD156" s="148"/>
      <c r="HE156" s="148"/>
      <c r="HF156" s="148"/>
      <c r="HG156" s="148"/>
      <c r="HH156" s="148"/>
      <c r="HI156" s="148"/>
      <c r="HJ156" s="148"/>
      <c r="HK156" s="148"/>
      <c r="HL156" s="148"/>
      <c r="HM156" s="148"/>
      <c r="HN156" s="148"/>
      <c r="HO156" s="148"/>
      <c r="HP156" s="148"/>
      <c r="HQ156" s="148"/>
      <c r="HR156" s="148"/>
      <c r="HS156" s="148"/>
      <c r="HT156" s="148"/>
      <c r="HU156" s="148"/>
      <c r="HV156" s="148"/>
      <c r="HW156" s="148"/>
      <c r="HX156" s="148"/>
      <c r="HY156" s="148"/>
      <c r="HZ156" s="148"/>
      <c r="IA156" s="148"/>
      <c r="IB156" s="148"/>
      <c r="IC156" s="148"/>
      <c r="ID156" s="148"/>
      <c r="IE156" s="148"/>
      <c r="IF156" s="148"/>
      <c r="IG156" s="148"/>
      <c r="IH156" s="148"/>
      <c r="II156" s="148"/>
      <c r="IJ156" s="148"/>
      <c r="IK156" s="148"/>
      <c r="IL156" s="148"/>
      <c r="IM156" s="148"/>
      <c r="IN156" s="148"/>
    </row>
    <row r="157" spans="1:248" s="154" customFormat="1">
      <c r="A157" s="20"/>
      <c r="F157" s="155"/>
      <c r="J157" s="157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  <c r="BI157" s="156"/>
      <c r="BJ157" s="156"/>
      <c r="BK157" s="156"/>
      <c r="FS157" s="148"/>
      <c r="FT157" s="148"/>
      <c r="FU157" s="148"/>
      <c r="FV157" s="148"/>
      <c r="FW157" s="148"/>
      <c r="FX157" s="148"/>
      <c r="FY157" s="148"/>
      <c r="FZ157" s="148"/>
      <c r="GA157" s="148"/>
      <c r="GB157" s="148"/>
      <c r="GC157" s="148"/>
      <c r="GD157" s="148"/>
      <c r="GE157" s="148"/>
      <c r="GF157" s="148"/>
      <c r="GG157" s="148"/>
      <c r="GH157" s="148"/>
      <c r="GI157" s="148"/>
      <c r="GJ157" s="148"/>
      <c r="GK157" s="148"/>
      <c r="GL157" s="148"/>
      <c r="GM157" s="148"/>
      <c r="GN157" s="148"/>
      <c r="GO157" s="148"/>
      <c r="GP157" s="148"/>
      <c r="GQ157" s="148"/>
      <c r="GR157" s="148"/>
      <c r="GS157" s="148"/>
      <c r="GT157" s="148"/>
      <c r="GU157" s="148"/>
      <c r="GV157" s="148"/>
      <c r="GW157" s="148"/>
      <c r="GX157" s="148"/>
      <c r="GY157" s="148"/>
      <c r="GZ157" s="148"/>
      <c r="HA157" s="148"/>
      <c r="HB157" s="148"/>
      <c r="HC157" s="148"/>
      <c r="HD157" s="148"/>
      <c r="HE157" s="148"/>
      <c r="HF157" s="148"/>
      <c r="HG157" s="148"/>
      <c r="HH157" s="148"/>
      <c r="HI157" s="148"/>
      <c r="HJ157" s="148"/>
      <c r="HK157" s="148"/>
      <c r="HL157" s="148"/>
      <c r="HM157" s="148"/>
      <c r="HN157" s="148"/>
      <c r="HO157" s="148"/>
      <c r="HP157" s="148"/>
      <c r="HQ157" s="148"/>
      <c r="HR157" s="148"/>
      <c r="HS157" s="148"/>
      <c r="HT157" s="148"/>
      <c r="HU157" s="148"/>
      <c r="HV157" s="148"/>
      <c r="HW157" s="148"/>
      <c r="HX157" s="148"/>
      <c r="HY157" s="148"/>
      <c r="HZ157" s="148"/>
      <c r="IA157" s="148"/>
      <c r="IB157" s="148"/>
      <c r="IC157" s="148"/>
      <c r="ID157" s="148"/>
      <c r="IE157" s="148"/>
      <c r="IF157" s="148"/>
      <c r="IG157" s="148"/>
      <c r="IH157" s="148"/>
      <c r="II157" s="148"/>
      <c r="IJ157" s="148"/>
      <c r="IK157" s="148"/>
      <c r="IL157" s="148"/>
      <c r="IM157" s="148"/>
      <c r="IN157" s="148"/>
    </row>
    <row r="158" spans="1:248" s="154" customFormat="1">
      <c r="A158" s="20"/>
      <c r="F158" s="155"/>
      <c r="J158" s="157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6"/>
      <c r="BG158" s="156"/>
      <c r="BH158" s="156"/>
      <c r="BI158" s="156"/>
      <c r="BJ158" s="156"/>
      <c r="BK158" s="156"/>
      <c r="FS158" s="148"/>
      <c r="FT158" s="148"/>
      <c r="FU158" s="148"/>
      <c r="FV158" s="148"/>
      <c r="FW158" s="148"/>
      <c r="FX158" s="148"/>
      <c r="FY158" s="148"/>
      <c r="FZ158" s="148"/>
      <c r="GA158" s="148"/>
      <c r="GB158" s="148"/>
      <c r="GC158" s="148"/>
      <c r="GD158" s="148"/>
      <c r="GE158" s="148"/>
      <c r="GF158" s="148"/>
      <c r="GG158" s="148"/>
      <c r="GH158" s="148"/>
      <c r="GI158" s="148"/>
      <c r="GJ158" s="148"/>
      <c r="GK158" s="148"/>
      <c r="GL158" s="148"/>
      <c r="GM158" s="148"/>
      <c r="GN158" s="148"/>
      <c r="GO158" s="148"/>
      <c r="GP158" s="148"/>
      <c r="GQ158" s="148"/>
      <c r="GR158" s="148"/>
      <c r="GS158" s="148"/>
      <c r="GT158" s="148"/>
      <c r="GU158" s="148"/>
      <c r="GV158" s="148"/>
      <c r="GW158" s="148"/>
      <c r="GX158" s="148"/>
      <c r="GY158" s="148"/>
      <c r="GZ158" s="148"/>
      <c r="HA158" s="148"/>
      <c r="HB158" s="148"/>
      <c r="HC158" s="148"/>
      <c r="HD158" s="148"/>
      <c r="HE158" s="148"/>
      <c r="HF158" s="148"/>
      <c r="HG158" s="148"/>
      <c r="HH158" s="148"/>
      <c r="HI158" s="148"/>
      <c r="HJ158" s="148"/>
      <c r="HK158" s="148"/>
      <c r="HL158" s="148"/>
      <c r="HM158" s="148"/>
      <c r="HN158" s="148"/>
      <c r="HO158" s="148"/>
      <c r="HP158" s="148"/>
      <c r="HQ158" s="148"/>
      <c r="HR158" s="148"/>
      <c r="HS158" s="148"/>
      <c r="HT158" s="148"/>
      <c r="HU158" s="148"/>
      <c r="HV158" s="148"/>
      <c r="HW158" s="148"/>
      <c r="HX158" s="148"/>
      <c r="HY158" s="148"/>
      <c r="HZ158" s="148"/>
      <c r="IA158" s="148"/>
      <c r="IB158" s="148"/>
      <c r="IC158" s="148"/>
      <c r="ID158" s="148"/>
      <c r="IE158" s="148"/>
      <c r="IF158" s="148"/>
      <c r="IG158" s="148"/>
      <c r="IH158" s="148"/>
      <c r="II158" s="148"/>
      <c r="IJ158" s="148"/>
      <c r="IK158" s="148"/>
      <c r="IL158" s="148"/>
      <c r="IM158" s="148"/>
      <c r="IN158" s="148"/>
    </row>
    <row r="159" spans="1:248" s="154" customFormat="1">
      <c r="A159" s="20"/>
      <c r="F159" s="155"/>
      <c r="J159" s="157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6"/>
      <c r="BG159" s="156"/>
      <c r="BH159" s="156"/>
      <c r="BI159" s="156"/>
      <c r="BJ159" s="156"/>
      <c r="BK159" s="156"/>
      <c r="FS159" s="148"/>
      <c r="FT159" s="148"/>
      <c r="FU159" s="148"/>
      <c r="FV159" s="148"/>
      <c r="FW159" s="148"/>
      <c r="FX159" s="148"/>
      <c r="FY159" s="148"/>
      <c r="FZ159" s="148"/>
      <c r="GA159" s="148"/>
      <c r="GB159" s="148"/>
      <c r="GC159" s="148"/>
      <c r="GD159" s="148"/>
      <c r="GE159" s="148"/>
      <c r="GF159" s="148"/>
      <c r="GG159" s="148"/>
      <c r="GH159" s="148"/>
      <c r="GI159" s="148"/>
      <c r="GJ159" s="148"/>
      <c r="GK159" s="148"/>
      <c r="GL159" s="148"/>
      <c r="GM159" s="148"/>
      <c r="GN159" s="148"/>
      <c r="GO159" s="148"/>
      <c r="GP159" s="148"/>
      <c r="GQ159" s="148"/>
      <c r="GR159" s="148"/>
      <c r="GS159" s="148"/>
      <c r="GT159" s="148"/>
      <c r="GU159" s="148"/>
      <c r="GV159" s="148"/>
      <c r="GW159" s="148"/>
      <c r="GX159" s="148"/>
      <c r="GY159" s="148"/>
      <c r="GZ159" s="148"/>
      <c r="HA159" s="148"/>
      <c r="HB159" s="148"/>
      <c r="HC159" s="148"/>
      <c r="HD159" s="148"/>
      <c r="HE159" s="148"/>
      <c r="HF159" s="148"/>
      <c r="HG159" s="148"/>
      <c r="HH159" s="148"/>
      <c r="HI159" s="148"/>
      <c r="HJ159" s="148"/>
      <c r="HK159" s="148"/>
      <c r="HL159" s="148"/>
      <c r="HM159" s="148"/>
      <c r="HN159" s="148"/>
      <c r="HO159" s="148"/>
      <c r="HP159" s="148"/>
      <c r="HQ159" s="148"/>
      <c r="HR159" s="148"/>
      <c r="HS159" s="148"/>
      <c r="HT159" s="148"/>
      <c r="HU159" s="148"/>
      <c r="HV159" s="148"/>
      <c r="HW159" s="148"/>
      <c r="HX159" s="148"/>
      <c r="HY159" s="148"/>
      <c r="HZ159" s="148"/>
      <c r="IA159" s="148"/>
      <c r="IB159" s="148"/>
      <c r="IC159" s="148"/>
      <c r="ID159" s="148"/>
      <c r="IE159" s="148"/>
      <c r="IF159" s="148"/>
      <c r="IG159" s="148"/>
      <c r="IH159" s="148"/>
      <c r="II159" s="148"/>
      <c r="IJ159" s="148"/>
      <c r="IK159" s="148"/>
      <c r="IL159" s="148"/>
      <c r="IM159" s="148"/>
      <c r="IN159" s="148"/>
    </row>
    <row r="160" spans="1:248" s="154" customFormat="1">
      <c r="A160" s="20"/>
      <c r="F160" s="155"/>
      <c r="J160" s="157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FS160" s="148"/>
      <c r="FT160" s="148"/>
      <c r="FU160" s="148"/>
      <c r="FV160" s="148"/>
      <c r="FW160" s="148"/>
      <c r="FX160" s="148"/>
      <c r="FY160" s="148"/>
      <c r="FZ160" s="148"/>
      <c r="GA160" s="148"/>
      <c r="GB160" s="148"/>
      <c r="GC160" s="148"/>
      <c r="GD160" s="148"/>
      <c r="GE160" s="148"/>
      <c r="GF160" s="148"/>
      <c r="GG160" s="148"/>
      <c r="GH160" s="148"/>
      <c r="GI160" s="148"/>
      <c r="GJ160" s="148"/>
      <c r="GK160" s="148"/>
      <c r="GL160" s="148"/>
      <c r="GM160" s="148"/>
      <c r="GN160" s="148"/>
      <c r="GO160" s="148"/>
      <c r="GP160" s="148"/>
      <c r="GQ160" s="148"/>
      <c r="GR160" s="148"/>
      <c r="GS160" s="148"/>
      <c r="GT160" s="148"/>
      <c r="GU160" s="148"/>
      <c r="GV160" s="148"/>
      <c r="GW160" s="148"/>
      <c r="GX160" s="148"/>
      <c r="GY160" s="148"/>
      <c r="GZ160" s="148"/>
      <c r="HA160" s="148"/>
      <c r="HB160" s="148"/>
      <c r="HC160" s="148"/>
      <c r="HD160" s="148"/>
      <c r="HE160" s="148"/>
      <c r="HF160" s="148"/>
      <c r="HG160" s="148"/>
      <c r="HH160" s="148"/>
      <c r="HI160" s="148"/>
      <c r="HJ160" s="148"/>
      <c r="HK160" s="148"/>
      <c r="HL160" s="148"/>
      <c r="HM160" s="148"/>
      <c r="HN160" s="148"/>
      <c r="HO160" s="148"/>
      <c r="HP160" s="148"/>
      <c r="HQ160" s="148"/>
      <c r="HR160" s="148"/>
      <c r="HS160" s="148"/>
      <c r="HT160" s="148"/>
      <c r="HU160" s="148"/>
      <c r="HV160" s="148"/>
      <c r="HW160" s="148"/>
      <c r="HX160" s="148"/>
      <c r="HY160" s="148"/>
      <c r="HZ160" s="148"/>
      <c r="IA160" s="148"/>
      <c r="IB160" s="148"/>
      <c r="IC160" s="148"/>
      <c r="ID160" s="148"/>
      <c r="IE160" s="148"/>
      <c r="IF160" s="148"/>
      <c r="IG160" s="148"/>
      <c r="IH160" s="148"/>
      <c r="II160" s="148"/>
      <c r="IJ160" s="148"/>
      <c r="IK160" s="148"/>
      <c r="IL160" s="148"/>
      <c r="IM160" s="148"/>
      <c r="IN160" s="148"/>
    </row>
    <row r="161" spans="1:248" s="154" customFormat="1">
      <c r="A161" s="20"/>
      <c r="F161" s="155"/>
      <c r="J161" s="157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  <c r="BI161" s="156"/>
      <c r="BJ161" s="156"/>
      <c r="BK161" s="156"/>
      <c r="FS161" s="148"/>
      <c r="FT161" s="148"/>
      <c r="FU161" s="148"/>
      <c r="FV161" s="148"/>
      <c r="FW161" s="148"/>
      <c r="FX161" s="148"/>
      <c r="FY161" s="148"/>
      <c r="FZ161" s="148"/>
      <c r="GA161" s="148"/>
      <c r="GB161" s="148"/>
      <c r="GC161" s="148"/>
      <c r="GD161" s="148"/>
      <c r="GE161" s="148"/>
      <c r="GF161" s="148"/>
      <c r="GG161" s="148"/>
      <c r="GH161" s="148"/>
      <c r="GI161" s="148"/>
      <c r="GJ161" s="148"/>
      <c r="GK161" s="148"/>
      <c r="GL161" s="148"/>
      <c r="GM161" s="148"/>
      <c r="GN161" s="148"/>
      <c r="GO161" s="148"/>
      <c r="GP161" s="148"/>
      <c r="GQ161" s="148"/>
      <c r="GR161" s="148"/>
      <c r="GS161" s="148"/>
      <c r="GT161" s="148"/>
      <c r="GU161" s="148"/>
      <c r="GV161" s="148"/>
      <c r="GW161" s="148"/>
      <c r="GX161" s="148"/>
      <c r="GY161" s="148"/>
      <c r="GZ161" s="148"/>
      <c r="HA161" s="148"/>
      <c r="HB161" s="148"/>
      <c r="HC161" s="148"/>
      <c r="HD161" s="148"/>
      <c r="HE161" s="148"/>
      <c r="HF161" s="148"/>
      <c r="HG161" s="148"/>
      <c r="HH161" s="148"/>
      <c r="HI161" s="148"/>
      <c r="HJ161" s="148"/>
      <c r="HK161" s="148"/>
      <c r="HL161" s="148"/>
      <c r="HM161" s="148"/>
      <c r="HN161" s="148"/>
      <c r="HO161" s="148"/>
      <c r="HP161" s="148"/>
      <c r="HQ161" s="148"/>
      <c r="HR161" s="148"/>
      <c r="HS161" s="148"/>
      <c r="HT161" s="148"/>
      <c r="HU161" s="148"/>
      <c r="HV161" s="148"/>
      <c r="HW161" s="148"/>
      <c r="HX161" s="148"/>
      <c r="HY161" s="148"/>
      <c r="HZ161" s="148"/>
      <c r="IA161" s="148"/>
      <c r="IB161" s="148"/>
      <c r="IC161" s="148"/>
      <c r="ID161" s="148"/>
      <c r="IE161" s="148"/>
      <c r="IF161" s="148"/>
      <c r="IG161" s="148"/>
      <c r="IH161" s="148"/>
      <c r="II161" s="148"/>
      <c r="IJ161" s="148"/>
      <c r="IK161" s="148"/>
      <c r="IL161" s="148"/>
      <c r="IM161" s="148"/>
      <c r="IN161" s="148"/>
    </row>
    <row r="162" spans="1:248" s="154" customFormat="1">
      <c r="A162" s="20"/>
      <c r="F162" s="155"/>
      <c r="J162" s="157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  <c r="BI162" s="156"/>
      <c r="BJ162" s="156"/>
      <c r="BK162" s="156"/>
      <c r="FS162" s="148"/>
      <c r="FT162" s="148"/>
      <c r="FU162" s="148"/>
      <c r="FV162" s="148"/>
      <c r="FW162" s="148"/>
      <c r="FX162" s="148"/>
      <c r="FY162" s="148"/>
      <c r="FZ162" s="148"/>
      <c r="GA162" s="148"/>
      <c r="GB162" s="148"/>
      <c r="GC162" s="148"/>
      <c r="GD162" s="148"/>
      <c r="GE162" s="148"/>
      <c r="GF162" s="148"/>
      <c r="GG162" s="148"/>
      <c r="GH162" s="148"/>
      <c r="GI162" s="148"/>
      <c r="GJ162" s="148"/>
      <c r="GK162" s="148"/>
      <c r="GL162" s="148"/>
      <c r="GM162" s="148"/>
      <c r="GN162" s="148"/>
      <c r="GO162" s="148"/>
      <c r="GP162" s="148"/>
      <c r="GQ162" s="148"/>
      <c r="GR162" s="148"/>
      <c r="GS162" s="148"/>
      <c r="GT162" s="148"/>
      <c r="GU162" s="148"/>
      <c r="GV162" s="148"/>
      <c r="GW162" s="148"/>
      <c r="GX162" s="148"/>
      <c r="GY162" s="148"/>
      <c r="GZ162" s="148"/>
      <c r="HA162" s="148"/>
      <c r="HB162" s="148"/>
      <c r="HC162" s="148"/>
      <c r="HD162" s="148"/>
      <c r="HE162" s="148"/>
      <c r="HF162" s="148"/>
      <c r="HG162" s="148"/>
      <c r="HH162" s="148"/>
      <c r="HI162" s="148"/>
      <c r="HJ162" s="148"/>
      <c r="HK162" s="148"/>
      <c r="HL162" s="148"/>
      <c r="HM162" s="148"/>
      <c r="HN162" s="148"/>
      <c r="HO162" s="148"/>
      <c r="HP162" s="148"/>
      <c r="HQ162" s="148"/>
      <c r="HR162" s="148"/>
      <c r="HS162" s="148"/>
      <c r="HT162" s="148"/>
      <c r="HU162" s="148"/>
      <c r="HV162" s="148"/>
      <c r="HW162" s="148"/>
      <c r="HX162" s="148"/>
      <c r="HY162" s="148"/>
      <c r="HZ162" s="148"/>
      <c r="IA162" s="148"/>
      <c r="IB162" s="148"/>
      <c r="IC162" s="148"/>
      <c r="ID162" s="148"/>
      <c r="IE162" s="148"/>
      <c r="IF162" s="148"/>
      <c r="IG162" s="148"/>
      <c r="IH162" s="148"/>
      <c r="II162" s="148"/>
      <c r="IJ162" s="148"/>
      <c r="IK162" s="148"/>
      <c r="IL162" s="148"/>
      <c r="IM162" s="148"/>
      <c r="IN162" s="148"/>
    </row>
    <row r="163" spans="1:248" s="154" customFormat="1">
      <c r="A163" s="20"/>
      <c r="F163" s="155"/>
      <c r="J163" s="157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6"/>
      <c r="BG163" s="156"/>
      <c r="BH163" s="156"/>
      <c r="BI163" s="156"/>
      <c r="BJ163" s="156"/>
      <c r="BK163" s="156"/>
      <c r="FS163" s="148"/>
      <c r="FT163" s="148"/>
      <c r="FU163" s="148"/>
      <c r="FV163" s="148"/>
      <c r="FW163" s="148"/>
      <c r="FX163" s="148"/>
      <c r="FY163" s="148"/>
      <c r="FZ163" s="148"/>
      <c r="GA163" s="148"/>
      <c r="GB163" s="148"/>
      <c r="GC163" s="148"/>
      <c r="GD163" s="148"/>
      <c r="GE163" s="148"/>
      <c r="GF163" s="148"/>
      <c r="GG163" s="148"/>
      <c r="GH163" s="148"/>
      <c r="GI163" s="148"/>
      <c r="GJ163" s="148"/>
      <c r="GK163" s="148"/>
      <c r="GL163" s="148"/>
      <c r="GM163" s="148"/>
      <c r="GN163" s="148"/>
      <c r="GO163" s="148"/>
      <c r="GP163" s="148"/>
      <c r="GQ163" s="148"/>
      <c r="GR163" s="148"/>
      <c r="GS163" s="148"/>
      <c r="GT163" s="148"/>
      <c r="GU163" s="148"/>
      <c r="GV163" s="148"/>
      <c r="GW163" s="148"/>
      <c r="GX163" s="148"/>
      <c r="GY163" s="148"/>
      <c r="GZ163" s="148"/>
      <c r="HA163" s="148"/>
      <c r="HB163" s="148"/>
      <c r="HC163" s="148"/>
      <c r="HD163" s="148"/>
      <c r="HE163" s="148"/>
      <c r="HF163" s="148"/>
      <c r="HG163" s="148"/>
      <c r="HH163" s="148"/>
      <c r="HI163" s="148"/>
      <c r="HJ163" s="148"/>
      <c r="HK163" s="148"/>
      <c r="HL163" s="148"/>
      <c r="HM163" s="148"/>
      <c r="HN163" s="148"/>
      <c r="HO163" s="148"/>
      <c r="HP163" s="148"/>
      <c r="HQ163" s="148"/>
      <c r="HR163" s="148"/>
      <c r="HS163" s="148"/>
      <c r="HT163" s="148"/>
      <c r="HU163" s="148"/>
      <c r="HV163" s="148"/>
      <c r="HW163" s="148"/>
      <c r="HX163" s="148"/>
      <c r="HY163" s="148"/>
      <c r="HZ163" s="148"/>
      <c r="IA163" s="148"/>
      <c r="IB163" s="148"/>
      <c r="IC163" s="148"/>
      <c r="ID163" s="148"/>
      <c r="IE163" s="148"/>
      <c r="IF163" s="148"/>
      <c r="IG163" s="148"/>
      <c r="IH163" s="148"/>
      <c r="II163" s="148"/>
      <c r="IJ163" s="148"/>
      <c r="IK163" s="148"/>
      <c r="IL163" s="148"/>
      <c r="IM163" s="148"/>
      <c r="IN163" s="148"/>
    </row>
    <row r="164" spans="1:248" s="154" customFormat="1">
      <c r="A164" s="20"/>
      <c r="F164" s="155"/>
      <c r="J164" s="157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6"/>
      <c r="BG164" s="156"/>
      <c r="BH164" s="156"/>
      <c r="BI164" s="156"/>
      <c r="BJ164" s="156"/>
      <c r="BK164" s="156"/>
      <c r="FS164" s="148"/>
      <c r="FT164" s="148"/>
      <c r="FU164" s="148"/>
      <c r="FV164" s="148"/>
      <c r="FW164" s="148"/>
      <c r="FX164" s="148"/>
      <c r="FY164" s="148"/>
      <c r="FZ164" s="148"/>
      <c r="GA164" s="148"/>
      <c r="GB164" s="148"/>
      <c r="GC164" s="148"/>
      <c r="GD164" s="148"/>
      <c r="GE164" s="148"/>
      <c r="GF164" s="148"/>
      <c r="GG164" s="148"/>
      <c r="GH164" s="148"/>
      <c r="GI164" s="148"/>
      <c r="GJ164" s="148"/>
      <c r="GK164" s="148"/>
      <c r="GL164" s="148"/>
      <c r="GM164" s="148"/>
      <c r="GN164" s="148"/>
      <c r="GO164" s="148"/>
      <c r="GP164" s="148"/>
      <c r="GQ164" s="148"/>
      <c r="GR164" s="148"/>
      <c r="GS164" s="148"/>
      <c r="GT164" s="148"/>
      <c r="GU164" s="148"/>
      <c r="GV164" s="148"/>
      <c r="GW164" s="148"/>
      <c r="GX164" s="148"/>
      <c r="GY164" s="148"/>
      <c r="GZ164" s="148"/>
      <c r="HA164" s="148"/>
      <c r="HB164" s="148"/>
      <c r="HC164" s="148"/>
      <c r="HD164" s="148"/>
      <c r="HE164" s="148"/>
      <c r="HF164" s="148"/>
      <c r="HG164" s="148"/>
      <c r="HH164" s="148"/>
      <c r="HI164" s="148"/>
      <c r="HJ164" s="148"/>
      <c r="HK164" s="148"/>
      <c r="HL164" s="148"/>
      <c r="HM164" s="148"/>
      <c r="HN164" s="148"/>
      <c r="HO164" s="148"/>
      <c r="HP164" s="148"/>
      <c r="HQ164" s="148"/>
      <c r="HR164" s="148"/>
      <c r="HS164" s="148"/>
      <c r="HT164" s="148"/>
      <c r="HU164" s="148"/>
      <c r="HV164" s="148"/>
      <c r="HW164" s="148"/>
      <c r="HX164" s="148"/>
      <c r="HY164" s="148"/>
      <c r="HZ164" s="148"/>
      <c r="IA164" s="148"/>
      <c r="IB164" s="148"/>
      <c r="IC164" s="148"/>
      <c r="ID164" s="148"/>
      <c r="IE164" s="148"/>
      <c r="IF164" s="148"/>
      <c r="IG164" s="148"/>
      <c r="IH164" s="148"/>
      <c r="II164" s="148"/>
      <c r="IJ164" s="148"/>
      <c r="IK164" s="148"/>
      <c r="IL164" s="148"/>
      <c r="IM164" s="148"/>
      <c r="IN164" s="148"/>
    </row>
    <row r="165" spans="1:248" s="154" customFormat="1">
      <c r="A165" s="20"/>
      <c r="F165" s="155"/>
      <c r="J165" s="157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  <c r="BI165" s="156"/>
      <c r="BJ165" s="156"/>
      <c r="BK165" s="156"/>
      <c r="FS165" s="148"/>
      <c r="FT165" s="148"/>
      <c r="FU165" s="148"/>
      <c r="FV165" s="148"/>
      <c r="FW165" s="148"/>
      <c r="FX165" s="148"/>
      <c r="FY165" s="148"/>
      <c r="FZ165" s="148"/>
      <c r="GA165" s="148"/>
      <c r="GB165" s="148"/>
      <c r="GC165" s="148"/>
      <c r="GD165" s="148"/>
      <c r="GE165" s="148"/>
      <c r="GF165" s="148"/>
      <c r="GG165" s="148"/>
      <c r="GH165" s="148"/>
      <c r="GI165" s="148"/>
      <c r="GJ165" s="148"/>
      <c r="GK165" s="148"/>
      <c r="GL165" s="148"/>
      <c r="GM165" s="148"/>
      <c r="GN165" s="148"/>
      <c r="GO165" s="148"/>
      <c r="GP165" s="148"/>
      <c r="GQ165" s="148"/>
      <c r="GR165" s="148"/>
      <c r="GS165" s="148"/>
      <c r="GT165" s="148"/>
      <c r="GU165" s="148"/>
      <c r="GV165" s="148"/>
      <c r="GW165" s="148"/>
      <c r="GX165" s="148"/>
      <c r="GY165" s="148"/>
      <c r="GZ165" s="148"/>
      <c r="HA165" s="148"/>
      <c r="HB165" s="148"/>
      <c r="HC165" s="148"/>
      <c r="HD165" s="148"/>
      <c r="HE165" s="148"/>
      <c r="HF165" s="148"/>
      <c r="HG165" s="148"/>
      <c r="HH165" s="148"/>
      <c r="HI165" s="148"/>
      <c r="HJ165" s="148"/>
      <c r="HK165" s="148"/>
      <c r="HL165" s="148"/>
      <c r="HM165" s="148"/>
      <c r="HN165" s="148"/>
      <c r="HO165" s="148"/>
      <c r="HP165" s="148"/>
      <c r="HQ165" s="148"/>
      <c r="HR165" s="148"/>
      <c r="HS165" s="148"/>
      <c r="HT165" s="148"/>
      <c r="HU165" s="148"/>
      <c r="HV165" s="148"/>
      <c r="HW165" s="148"/>
      <c r="HX165" s="148"/>
      <c r="HY165" s="148"/>
      <c r="HZ165" s="148"/>
      <c r="IA165" s="148"/>
      <c r="IB165" s="148"/>
      <c r="IC165" s="148"/>
      <c r="ID165" s="148"/>
      <c r="IE165" s="148"/>
      <c r="IF165" s="148"/>
      <c r="IG165" s="148"/>
      <c r="IH165" s="148"/>
      <c r="II165" s="148"/>
      <c r="IJ165" s="148"/>
      <c r="IK165" s="148"/>
      <c r="IL165" s="148"/>
      <c r="IM165" s="148"/>
      <c r="IN165" s="148"/>
    </row>
    <row r="166" spans="1:248" s="154" customFormat="1">
      <c r="A166" s="20"/>
      <c r="F166" s="155"/>
      <c r="J166" s="157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6"/>
      <c r="BG166" s="156"/>
      <c r="BH166" s="156"/>
      <c r="BI166" s="156"/>
      <c r="BJ166" s="156"/>
      <c r="BK166" s="156"/>
      <c r="FS166" s="148"/>
      <c r="FT166" s="148"/>
      <c r="FU166" s="148"/>
      <c r="FV166" s="148"/>
      <c r="FW166" s="148"/>
      <c r="FX166" s="148"/>
      <c r="FY166" s="148"/>
      <c r="FZ166" s="148"/>
      <c r="GA166" s="148"/>
      <c r="GB166" s="148"/>
      <c r="GC166" s="148"/>
      <c r="GD166" s="148"/>
      <c r="GE166" s="148"/>
      <c r="GF166" s="148"/>
      <c r="GG166" s="148"/>
      <c r="GH166" s="148"/>
      <c r="GI166" s="148"/>
      <c r="GJ166" s="148"/>
      <c r="GK166" s="148"/>
      <c r="GL166" s="148"/>
      <c r="GM166" s="148"/>
      <c r="GN166" s="148"/>
      <c r="GO166" s="148"/>
      <c r="GP166" s="148"/>
      <c r="GQ166" s="148"/>
      <c r="GR166" s="148"/>
      <c r="GS166" s="148"/>
      <c r="GT166" s="148"/>
      <c r="GU166" s="148"/>
      <c r="GV166" s="148"/>
      <c r="GW166" s="148"/>
      <c r="GX166" s="148"/>
      <c r="GY166" s="148"/>
      <c r="GZ166" s="148"/>
      <c r="HA166" s="148"/>
      <c r="HB166" s="148"/>
      <c r="HC166" s="148"/>
      <c r="HD166" s="148"/>
      <c r="HE166" s="148"/>
      <c r="HF166" s="148"/>
      <c r="HG166" s="148"/>
      <c r="HH166" s="148"/>
      <c r="HI166" s="148"/>
      <c r="HJ166" s="148"/>
      <c r="HK166" s="148"/>
      <c r="HL166" s="148"/>
      <c r="HM166" s="148"/>
      <c r="HN166" s="148"/>
      <c r="HO166" s="148"/>
      <c r="HP166" s="148"/>
      <c r="HQ166" s="148"/>
      <c r="HR166" s="148"/>
      <c r="HS166" s="148"/>
      <c r="HT166" s="148"/>
      <c r="HU166" s="148"/>
      <c r="HV166" s="148"/>
      <c r="HW166" s="148"/>
      <c r="HX166" s="148"/>
      <c r="HY166" s="148"/>
      <c r="HZ166" s="148"/>
      <c r="IA166" s="148"/>
      <c r="IB166" s="148"/>
      <c r="IC166" s="148"/>
      <c r="ID166" s="148"/>
      <c r="IE166" s="148"/>
      <c r="IF166" s="148"/>
      <c r="IG166" s="148"/>
      <c r="IH166" s="148"/>
      <c r="II166" s="148"/>
      <c r="IJ166" s="148"/>
      <c r="IK166" s="148"/>
      <c r="IL166" s="148"/>
      <c r="IM166" s="148"/>
      <c r="IN166" s="148"/>
    </row>
    <row r="167" spans="1:248" s="154" customFormat="1">
      <c r="A167" s="20"/>
      <c r="F167" s="155"/>
      <c r="J167" s="157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6"/>
      <c r="BA167" s="156"/>
      <c r="BB167" s="156"/>
      <c r="BC167" s="156"/>
      <c r="BD167" s="156"/>
      <c r="BE167" s="156"/>
      <c r="BF167" s="156"/>
      <c r="BG167" s="156"/>
      <c r="BH167" s="156"/>
      <c r="BI167" s="156"/>
      <c r="BJ167" s="156"/>
      <c r="BK167" s="156"/>
      <c r="FS167" s="148"/>
      <c r="FT167" s="148"/>
      <c r="FU167" s="148"/>
      <c r="FV167" s="148"/>
      <c r="FW167" s="148"/>
      <c r="FX167" s="148"/>
      <c r="FY167" s="148"/>
      <c r="FZ167" s="148"/>
      <c r="GA167" s="148"/>
      <c r="GB167" s="148"/>
      <c r="GC167" s="148"/>
      <c r="GD167" s="148"/>
      <c r="GE167" s="148"/>
      <c r="GF167" s="148"/>
      <c r="GG167" s="148"/>
      <c r="GH167" s="148"/>
      <c r="GI167" s="148"/>
      <c r="GJ167" s="148"/>
      <c r="GK167" s="148"/>
      <c r="GL167" s="148"/>
      <c r="GM167" s="148"/>
      <c r="GN167" s="148"/>
      <c r="GO167" s="148"/>
      <c r="GP167" s="148"/>
      <c r="GQ167" s="148"/>
      <c r="GR167" s="148"/>
      <c r="GS167" s="148"/>
      <c r="GT167" s="148"/>
      <c r="GU167" s="148"/>
      <c r="GV167" s="148"/>
      <c r="GW167" s="148"/>
      <c r="GX167" s="148"/>
      <c r="GY167" s="148"/>
      <c r="GZ167" s="148"/>
      <c r="HA167" s="148"/>
      <c r="HB167" s="148"/>
      <c r="HC167" s="148"/>
      <c r="HD167" s="148"/>
      <c r="HE167" s="148"/>
      <c r="HF167" s="148"/>
      <c r="HG167" s="148"/>
      <c r="HH167" s="148"/>
      <c r="HI167" s="148"/>
      <c r="HJ167" s="148"/>
      <c r="HK167" s="148"/>
      <c r="HL167" s="148"/>
      <c r="HM167" s="148"/>
      <c r="HN167" s="148"/>
      <c r="HO167" s="148"/>
      <c r="HP167" s="148"/>
      <c r="HQ167" s="148"/>
      <c r="HR167" s="148"/>
      <c r="HS167" s="148"/>
      <c r="HT167" s="148"/>
      <c r="HU167" s="148"/>
      <c r="HV167" s="148"/>
      <c r="HW167" s="148"/>
      <c r="HX167" s="148"/>
      <c r="HY167" s="148"/>
      <c r="HZ167" s="148"/>
      <c r="IA167" s="148"/>
      <c r="IB167" s="148"/>
      <c r="IC167" s="148"/>
      <c r="ID167" s="148"/>
      <c r="IE167" s="148"/>
      <c r="IF167" s="148"/>
      <c r="IG167" s="148"/>
      <c r="IH167" s="148"/>
      <c r="II167" s="148"/>
      <c r="IJ167" s="148"/>
      <c r="IK167" s="148"/>
      <c r="IL167" s="148"/>
      <c r="IM167" s="148"/>
      <c r="IN167" s="148"/>
    </row>
    <row r="168" spans="1:248" s="154" customFormat="1">
      <c r="A168" s="20"/>
      <c r="F168" s="155"/>
      <c r="J168" s="157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FS168" s="148"/>
      <c r="FT168" s="148"/>
      <c r="FU168" s="148"/>
      <c r="FV168" s="148"/>
      <c r="FW168" s="148"/>
      <c r="FX168" s="148"/>
      <c r="FY168" s="148"/>
      <c r="FZ168" s="148"/>
      <c r="GA168" s="148"/>
      <c r="GB168" s="148"/>
      <c r="GC168" s="148"/>
      <c r="GD168" s="148"/>
      <c r="GE168" s="148"/>
      <c r="GF168" s="148"/>
      <c r="GG168" s="148"/>
      <c r="GH168" s="148"/>
      <c r="GI168" s="148"/>
      <c r="GJ168" s="148"/>
      <c r="GK168" s="148"/>
      <c r="GL168" s="148"/>
      <c r="GM168" s="148"/>
      <c r="GN168" s="148"/>
      <c r="GO168" s="148"/>
      <c r="GP168" s="148"/>
      <c r="GQ168" s="148"/>
      <c r="GR168" s="148"/>
      <c r="GS168" s="148"/>
      <c r="GT168" s="148"/>
      <c r="GU168" s="148"/>
      <c r="GV168" s="148"/>
      <c r="GW168" s="148"/>
      <c r="GX168" s="148"/>
      <c r="GY168" s="148"/>
      <c r="GZ168" s="148"/>
      <c r="HA168" s="148"/>
      <c r="HB168" s="148"/>
      <c r="HC168" s="148"/>
      <c r="HD168" s="148"/>
      <c r="HE168" s="148"/>
      <c r="HF168" s="148"/>
      <c r="HG168" s="148"/>
      <c r="HH168" s="148"/>
      <c r="HI168" s="148"/>
      <c r="HJ168" s="148"/>
      <c r="HK168" s="148"/>
      <c r="HL168" s="148"/>
      <c r="HM168" s="148"/>
      <c r="HN168" s="148"/>
      <c r="HO168" s="148"/>
      <c r="HP168" s="148"/>
      <c r="HQ168" s="148"/>
      <c r="HR168" s="148"/>
      <c r="HS168" s="148"/>
      <c r="HT168" s="148"/>
      <c r="HU168" s="148"/>
      <c r="HV168" s="148"/>
      <c r="HW168" s="148"/>
      <c r="HX168" s="148"/>
      <c r="HY168" s="148"/>
      <c r="HZ168" s="148"/>
      <c r="IA168" s="148"/>
      <c r="IB168" s="148"/>
      <c r="IC168" s="148"/>
      <c r="ID168" s="148"/>
      <c r="IE168" s="148"/>
      <c r="IF168" s="148"/>
      <c r="IG168" s="148"/>
      <c r="IH168" s="148"/>
      <c r="II168" s="148"/>
      <c r="IJ168" s="148"/>
      <c r="IK168" s="148"/>
      <c r="IL168" s="148"/>
      <c r="IM168" s="148"/>
      <c r="IN168" s="148"/>
    </row>
    <row r="169" spans="1:248" s="154" customFormat="1">
      <c r="A169" s="20"/>
      <c r="F169" s="155"/>
      <c r="J169" s="157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6"/>
      <c r="BA169" s="156"/>
      <c r="BB169" s="156"/>
      <c r="BC169" s="156"/>
      <c r="BD169" s="156"/>
      <c r="BE169" s="156"/>
      <c r="BF169" s="156"/>
      <c r="BG169" s="156"/>
      <c r="BH169" s="156"/>
      <c r="BI169" s="156"/>
      <c r="BJ169" s="156"/>
      <c r="BK169" s="156"/>
      <c r="FS169" s="148"/>
      <c r="FT169" s="148"/>
      <c r="FU169" s="148"/>
      <c r="FV169" s="148"/>
      <c r="FW169" s="148"/>
      <c r="FX169" s="148"/>
      <c r="FY169" s="148"/>
      <c r="FZ169" s="148"/>
      <c r="GA169" s="148"/>
      <c r="GB169" s="148"/>
      <c r="GC169" s="148"/>
      <c r="GD169" s="148"/>
      <c r="GE169" s="148"/>
      <c r="GF169" s="148"/>
      <c r="GG169" s="148"/>
      <c r="GH169" s="148"/>
      <c r="GI169" s="148"/>
      <c r="GJ169" s="148"/>
      <c r="GK169" s="148"/>
      <c r="GL169" s="148"/>
      <c r="GM169" s="148"/>
      <c r="GN169" s="148"/>
      <c r="GO169" s="148"/>
      <c r="GP169" s="148"/>
      <c r="GQ169" s="148"/>
      <c r="GR169" s="148"/>
      <c r="GS169" s="148"/>
      <c r="GT169" s="148"/>
      <c r="GU169" s="148"/>
      <c r="GV169" s="148"/>
      <c r="GW169" s="148"/>
      <c r="GX169" s="148"/>
      <c r="GY169" s="148"/>
      <c r="GZ169" s="148"/>
      <c r="HA169" s="148"/>
      <c r="HB169" s="148"/>
      <c r="HC169" s="148"/>
      <c r="HD169" s="148"/>
      <c r="HE169" s="148"/>
      <c r="HF169" s="148"/>
      <c r="HG169" s="148"/>
      <c r="HH169" s="148"/>
      <c r="HI169" s="148"/>
      <c r="HJ169" s="148"/>
      <c r="HK169" s="148"/>
      <c r="HL169" s="148"/>
      <c r="HM169" s="148"/>
      <c r="HN169" s="148"/>
      <c r="HO169" s="148"/>
      <c r="HP169" s="148"/>
      <c r="HQ169" s="148"/>
      <c r="HR169" s="148"/>
      <c r="HS169" s="148"/>
      <c r="HT169" s="148"/>
      <c r="HU169" s="148"/>
      <c r="HV169" s="148"/>
      <c r="HW169" s="148"/>
      <c r="HX169" s="148"/>
      <c r="HY169" s="148"/>
      <c r="HZ169" s="148"/>
      <c r="IA169" s="148"/>
      <c r="IB169" s="148"/>
      <c r="IC169" s="148"/>
      <c r="ID169" s="148"/>
      <c r="IE169" s="148"/>
      <c r="IF169" s="148"/>
      <c r="IG169" s="148"/>
      <c r="IH169" s="148"/>
      <c r="II169" s="148"/>
      <c r="IJ169" s="148"/>
      <c r="IK169" s="148"/>
      <c r="IL169" s="148"/>
      <c r="IM169" s="148"/>
      <c r="IN169" s="148"/>
    </row>
    <row r="170" spans="1:248" s="154" customFormat="1">
      <c r="A170" s="20"/>
      <c r="F170" s="155"/>
      <c r="J170" s="157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6"/>
      <c r="BG170" s="156"/>
      <c r="BH170" s="156"/>
      <c r="BI170" s="156"/>
      <c r="BJ170" s="156"/>
      <c r="BK170" s="156"/>
      <c r="FS170" s="148"/>
      <c r="FT170" s="148"/>
      <c r="FU170" s="148"/>
      <c r="FV170" s="148"/>
      <c r="FW170" s="148"/>
      <c r="FX170" s="148"/>
      <c r="FY170" s="148"/>
      <c r="FZ170" s="148"/>
      <c r="GA170" s="148"/>
      <c r="GB170" s="148"/>
      <c r="GC170" s="148"/>
      <c r="GD170" s="148"/>
      <c r="GE170" s="148"/>
      <c r="GF170" s="148"/>
      <c r="GG170" s="148"/>
      <c r="GH170" s="148"/>
      <c r="GI170" s="148"/>
      <c r="GJ170" s="148"/>
      <c r="GK170" s="148"/>
      <c r="GL170" s="148"/>
      <c r="GM170" s="148"/>
      <c r="GN170" s="148"/>
      <c r="GO170" s="148"/>
      <c r="GP170" s="148"/>
      <c r="GQ170" s="148"/>
      <c r="GR170" s="148"/>
      <c r="GS170" s="148"/>
      <c r="GT170" s="148"/>
      <c r="GU170" s="148"/>
      <c r="GV170" s="148"/>
      <c r="GW170" s="148"/>
      <c r="GX170" s="148"/>
      <c r="GY170" s="148"/>
      <c r="GZ170" s="148"/>
      <c r="HA170" s="148"/>
      <c r="HB170" s="148"/>
      <c r="HC170" s="148"/>
      <c r="HD170" s="148"/>
      <c r="HE170" s="148"/>
      <c r="HF170" s="148"/>
      <c r="HG170" s="148"/>
      <c r="HH170" s="148"/>
      <c r="HI170" s="148"/>
      <c r="HJ170" s="148"/>
      <c r="HK170" s="148"/>
      <c r="HL170" s="148"/>
      <c r="HM170" s="148"/>
      <c r="HN170" s="148"/>
      <c r="HO170" s="148"/>
      <c r="HP170" s="148"/>
      <c r="HQ170" s="148"/>
      <c r="HR170" s="148"/>
      <c r="HS170" s="148"/>
      <c r="HT170" s="148"/>
      <c r="HU170" s="148"/>
      <c r="HV170" s="148"/>
      <c r="HW170" s="148"/>
      <c r="HX170" s="148"/>
      <c r="HY170" s="148"/>
      <c r="HZ170" s="148"/>
      <c r="IA170" s="148"/>
      <c r="IB170" s="148"/>
      <c r="IC170" s="148"/>
      <c r="ID170" s="148"/>
      <c r="IE170" s="148"/>
      <c r="IF170" s="148"/>
      <c r="IG170" s="148"/>
      <c r="IH170" s="148"/>
      <c r="II170" s="148"/>
      <c r="IJ170" s="148"/>
      <c r="IK170" s="148"/>
      <c r="IL170" s="148"/>
      <c r="IM170" s="148"/>
      <c r="IN170" s="148"/>
    </row>
    <row r="171" spans="1:248" s="154" customFormat="1">
      <c r="A171" s="20"/>
      <c r="F171" s="155"/>
      <c r="J171" s="157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6"/>
      <c r="BA171" s="156"/>
      <c r="BB171" s="156"/>
      <c r="BC171" s="156"/>
      <c r="BD171" s="156"/>
      <c r="BE171" s="156"/>
      <c r="BF171" s="156"/>
      <c r="BG171" s="156"/>
      <c r="BH171" s="156"/>
      <c r="BI171" s="156"/>
      <c r="BJ171" s="156"/>
      <c r="BK171" s="156"/>
      <c r="FS171" s="148"/>
      <c r="FT171" s="148"/>
      <c r="FU171" s="148"/>
      <c r="FV171" s="148"/>
      <c r="FW171" s="148"/>
      <c r="FX171" s="148"/>
      <c r="FY171" s="148"/>
      <c r="FZ171" s="148"/>
      <c r="GA171" s="148"/>
      <c r="GB171" s="148"/>
      <c r="GC171" s="148"/>
      <c r="GD171" s="148"/>
      <c r="GE171" s="148"/>
      <c r="GF171" s="148"/>
      <c r="GG171" s="148"/>
      <c r="GH171" s="148"/>
      <c r="GI171" s="148"/>
      <c r="GJ171" s="148"/>
      <c r="GK171" s="148"/>
      <c r="GL171" s="148"/>
      <c r="GM171" s="148"/>
      <c r="GN171" s="148"/>
      <c r="GO171" s="148"/>
      <c r="GP171" s="148"/>
      <c r="GQ171" s="148"/>
      <c r="GR171" s="148"/>
      <c r="GS171" s="148"/>
      <c r="GT171" s="148"/>
      <c r="GU171" s="148"/>
      <c r="GV171" s="148"/>
      <c r="GW171" s="148"/>
      <c r="GX171" s="148"/>
      <c r="GY171" s="148"/>
      <c r="GZ171" s="148"/>
      <c r="HA171" s="148"/>
      <c r="HB171" s="148"/>
      <c r="HC171" s="148"/>
      <c r="HD171" s="148"/>
      <c r="HE171" s="148"/>
      <c r="HF171" s="148"/>
      <c r="HG171" s="148"/>
      <c r="HH171" s="148"/>
      <c r="HI171" s="148"/>
      <c r="HJ171" s="148"/>
      <c r="HK171" s="148"/>
      <c r="HL171" s="148"/>
      <c r="HM171" s="148"/>
      <c r="HN171" s="148"/>
      <c r="HO171" s="148"/>
      <c r="HP171" s="148"/>
      <c r="HQ171" s="148"/>
      <c r="HR171" s="148"/>
      <c r="HS171" s="148"/>
      <c r="HT171" s="148"/>
      <c r="HU171" s="148"/>
      <c r="HV171" s="148"/>
      <c r="HW171" s="148"/>
      <c r="HX171" s="148"/>
      <c r="HY171" s="148"/>
      <c r="HZ171" s="148"/>
      <c r="IA171" s="148"/>
      <c r="IB171" s="148"/>
      <c r="IC171" s="148"/>
      <c r="ID171" s="148"/>
      <c r="IE171" s="148"/>
      <c r="IF171" s="148"/>
      <c r="IG171" s="148"/>
      <c r="IH171" s="148"/>
      <c r="II171" s="148"/>
      <c r="IJ171" s="148"/>
      <c r="IK171" s="148"/>
      <c r="IL171" s="148"/>
      <c r="IM171" s="148"/>
      <c r="IN171" s="148"/>
    </row>
    <row r="172" spans="1:248" s="154" customFormat="1">
      <c r="A172" s="20"/>
      <c r="F172" s="155"/>
      <c r="J172" s="157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6"/>
      <c r="BA172" s="156"/>
      <c r="BB172" s="156"/>
      <c r="BC172" s="156"/>
      <c r="BD172" s="156"/>
      <c r="BE172" s="156"/>
      <c r="BF172" s="156"/>
      <c r="BG172" s="156"/>
      <c r="BH172" s="156"/>
      <c r="BI172" s="156"/>
      <c r="BJ172" s="156"/>
      <c r="BK172" s="156"/>
      <c r="FS172" s="148"/>
      <c r="FT172" s="148"/>
      <c r="FU172" s="148"/>
      <c r="FV172" s="148"/>
      <c r="FW172" s="148"/>
      <c r="FX172" s="148"/>
      <c r="FY172" s="148"/>
      <c r="FZ172" s="148"/>
      <c r="GA172" s="148"/>
      <c r="GB172" s="148"/>
      <c r="GC172" s="148"/>
      <c r="GD172" s="148"/>
      <c r="GE172" s="148"/>
      <c r="GF172" s="148"/>
      <c r="GG172" s="148"/>
      <c r="GH172" s="148"/>
      <c r="GI172" s="148"/>
      <c r="GJ172" s="148"/>
      <c r="GK172" s="148"/>
      <c r="GL172" s="148"/>
      <c r="GM172" s="148"/>
      <c r="GN172" s="148"/>
      <c r="GO172" s="148"/>
      <c r="GP172" s="148"/>
      <c r="GQ172" s="148"/>
      <c r="GR172" s="148"/>
      <c r="GS172" s="148"/>
      <c r="GT172" s="148"/>
      <c r="GU172" s="148"/>
      <c r="GV172" s="148"/>
      <c r="GW172" s="148"/>
      <c r="GX172" s="148"/>
      <c r="GY172" s="148"/>
      <c r="GZ172" s="148"/>
      <c r="HA172" s="148"/>
      <c r="HB172" s="148"/>
      <c r="HC172" s="148"/>
      <c r="HD172" s="148"/>
      <c r="HE172" s="148"/>
      <c r="HF172" s="148"/>
      <c r="HG172" s="148"/>
      <c r="HH172" s="148"/>
      <c r="HI172" s="148"/>
      <c r="HJ172" s="148"/>
      <c r="HK172" s="148"/>
      <c r="HL172" s="148"/>
      <c r="HM172" s="148"/>
      <c r="HN172" s="148"/>
      <c r="HO172" s="148"/>
      <c r="HP172" s="148"/>
      <c r="HQ172" s="148"/>
      <c r="HR172" s="148"/>
      <c r="HS172" s="148"/>
      <c r="HT172" s="148"/>
      <c r="HU172" s="148"/>
      <c r="HV172" s="148"/>
      <c r="HW172" s="148"/>
      <c r="HX172" s="148"/>
      <c r="HY172" s="148"/>
      <c r="HZ172" s="148"/>
      <c r="IA172" s="148"/>
      <c r="IB172" s="148"/>
      <c r="IC172" s="148"/>
      <c r="ID172" s="148"/>
      <c r="IE172" s="148"/>
      <c r="IF172" s="148"/>
      <c r="IG172" s="148"/>
      <c r="IH172" s="148"/>
      <c r="II172" s="148"/>
      <c r="IJ172" s="148"/>
      <c r="IK172" s="148"/>
      <c r="IL172" s="148"/>
      <c r="IM172" s="148"/>
      <c r="IN172" s="148"/>
    </row>
    <row r="173" spans="1:248" s="154" customFormat="1">
      <c r="A173" s="20"/>
      <c r="F173" s="155"/>
      <c r="J173" s="157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6"/>
      <c r="BA173" s="156"/>
      <c r="BB173" s="156"/>
      <c r="BC173" s="156"/>
      <c r="BD173" s="156"/>
      <c r="BE173" s="156"/>
      <c r="BF173" s="156"/>
      <c r="BG173" s="156"/>
      <c r="BH173" s="156"/>
      <c r="BI173" s="156"/>
      <c r="BJ173" s="156"/>
      <c r="BK173" s="156"/>
      <c r="FS173" s="148"/>
      <c r="FT173" s="148"/>
      <c r="FU173" s="148"/>
      <c r="FV173" s="148"/>
      <c r="FW173" s="148"/>
      <c r="FX173" s="148"/>
      <c r="FY173" s="148"/>
      <c r="FZ173" s="148"/>
      <c r="GA173" s="148"/>
      <c r="GB173" s="148"/>
      <c r="GC173" s="148"/>
      <c r="GD173" s="148"/>
      <c r="GE173" s="148"/>
      <c r="GF173" s="148"/>
      <c r="GG173" s="148"/>
      <c r="GH173" s="148"/>
      <c r="GI173" s="148"/>
      <c r="GJ173" s="148"/>
      <c r="GK173" s="148"/>
      <c r="GL173" s="148"/>
      <c r="GM173" s="148"/>
      <c r="GN173" s="148"/>
      <c r="GO173" s="148"/>
      <c r="GP173" s="148"/>
      <c r="GQ173" s="148"/>
      <c r="GR173" s="148"/>
      <c r="GS173" s="148"/>
      <c r="GT173" s="148"/>
      <c r="GU173" s="148"/>
      <c r="GV173" s="148"/>
      <c r="GW173" s="148"/>
      <c r="GX173" s="148"/>
      <c r="GY173" s="148"/>
      <c r="GZ173" s="148"/>
      <c r="HA173" s="148"/>
      <c r="HB173" s="148"/>
      <c r="HC173" s="148"/>
      <c r="HD173" s="148"/>
      <c r="HE173" s="148"/>
      <c r="HF173" s="148"/>
      <c r="HG173" s="148"/>
      <c r="HH173" s="148"/>
      <c r="HI173" s="148"/>
      <c r="HJ173" s="148"/>
      <c r="HK173" s="148"/>
      <c r="HL173" s="148"/>
      <c r="HM173" s="148"/>
      <c r="HN173" s="148"/>
      <c r="HO173" s="148"/>
      <c r="HP173" s="148"/>
      <c r="HQ173" s="148"/>
      <c r="HR173" s="148"/>
      <c r="HS173" s="148"/>
      <c r="HT173" s="148"/>
      <c r="HU173" s="148"/>
      <c r="HV173" s="148"/>
      <c r="HW173" s="148"/>
      <c r="HX173" s="148"/>
      <c r="HY173" s="148"/>
      <c r="HZ173" s="148"/>
      <c r="IA173" s="148"/>
      <c r="IB173" s="148"/>
      <c r="IC173" s="148"/>
      <c r="ID173" s="148"/>
      <c r="IE173" s="148"/>
      <c r="IF173" s="148"/>
      <c r="IG173" s="148"/>
      <c r="IH173" s="148"/>
      <c r="II173" s="148"/>
      <c r="IJ173" s="148"/>
      <c r="IK173" s="148"/>
      <c r="IL173" s="148"/>
      <c r="IM173" s="148"/>
      <c r="IN173" s="148"/>
    </row>
    <row r="174" spans="1:248" s="154" customFormat="1">
      <c r="A174" s="20"/>
      <c r="F174" s="155"/>
      <c r="J174" s="157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6"/>
      <c r="BA174" s="156"/>
      <c r="BB174" s="156"/>
      <c r="BC174" s="156"/>
      <c r="BD174" s="156"/>
      <c r="BE174" s="156"/>
      <c r="BF174" s="156"/>
      <c r="BG174" s="156"/>
      <c r="BH174" s="156"/>
      <c r="BI174" s="156"/>
      <c r="BJ174" s="156"/>
      <c r="BK174" s="156"/>
      <c r="FS174" s="148"/>
      <c r="FT174" s="148"/>
      <c r="FU174" s="148"/>
      <c r="FV174" s="148"/>
      <c r="FW174" s="148"/>
      <c r="FX174" s="148"/>
      <c r="FY174" s="148"/>
      <c r="FZ174" s="148"/>
      <c r="GA174" s="148"/>
      <c r="GB174" s="148"/>
      <c r="GC174" s="148"/>
      <c r="GD174" s="148"/>
      <c r="GE174" s="148"/>
      <c r="GF174" s="148"/>
      <c r="GG174" s="148"/>
      <c r="GH174" s="148"/>
      <c r="GI174" s="148"/>
      <c r="GJ174" s="148"/>
      <c r="GK174" s="148"/>
      <c r="GL174" s="148"/>
      <c r="GM174" s="148"/>
      <c r="GN174" s="148"/>
      <c r="GO174" s="148"/>
      <c r="GP174" s="148"/>
      <c r="GQ174" s="148"/>
      <c r="GR174" s="148"/>
      <c r="GS174" s="148"/>
      <c r="GT174" s="148"/>
      <c r="GU174" s="148"/>
      <c r="GV174" s="148"/>
      <c r="GW174" s="148"/>
      <c r="GX174" s="148"/>
      <c r="GY174" s="148"/>
      <c r="GZ174" s="148"/>
      <c r="HA174" s="148"/>
      <c r="HB174" s="148"/>
      <c r="HC174" s="148"/>
      <c r="HD174" s="148"/>
      <c r="HE174" s="148"/>
      <c r="HF174" s="148"/>
      <c r="HG174" s="148"/>
      <c r="HH174" s="148"/>
      <c r="HI174" s="148"/>
      <c r="HJ174" s="148"/>
      <c r="HK174" s="148"/>
      <c r="HL174" s="148"/>
      <c r="HM174" s="148"/>
      <c r="HN174" s="148"/>
      <c r="HO174" s="148"/>
      <c r="HP174" s="148"/>
      <c r="HQ174" s="148"/>
      <c r="HR174" s="148"/>
      <c r="HS174" s="148"/>
      <c r="HT174" s="148"/>
      <c r="HU174" s="148"/>
      <c r="HV174" s="148"/>
      <c r="HW174" s="148"/>
      <c r="HX174" s="148"/>
      <c r="HY174" s="148"/>
      <c r="HZ174" s="148"/>
      <c r="IA174" s="148"/>
      <c r="IB174" s="148"/>
      <c r="IC174" s="148"/>
      <c r="ID174" s="148"/>
      <c r="IE174" s="148"/>
      <c r="IF174" s="148"/>
      <c r="IG174" s="148"/>
      <c r="IH174" s="148"/>
      <c r="II174" s="148"/>
      <c r="IJ174" s="148"/>
      <c r="IK174" s="148"/>
      <c r="IL174" s="148"/>
      <c r="IM174" s="148"/>
      <c r="IN174" s="148"/>
    </row>
    <row r="175" spans="1:248" s="154" customFormat="1">
      <c r="A175" s="20"/>
      <c r="F175" s="155"/>
      <c r="J175" s="157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6"/>
      <c r="BA175" s="156"/>
      <c r="BB175" s="156"/>
      <c r="BC175" s="156"/>
      <c r="BD175" s="156"/>
      <c r="BE175" s="156"/>
      <c r="BF175" s="156"/>
      <c r="BG175" s="156"/>
      <c r="BH175" s="156"/>
      <c r="BI175" s="156"/>
      <c r="BJ175" s="156"/>
      <c r="BK175" s="156"/>
      <c r="FS175" s="148"/>
      <c r="FT175" s="148"/>
      <c r="FU175" s="148"/>
      <c r="FV175" s="148"/>
      <c r="FW175" s="148"/>
      <c r="FX175" s="148"/>
      <c r="FY175" s="148"/>
      <c r="FZ175" s="148"/>
      <c r="GA175" s="148"/>
      <c r="GB175" s="148"/>
      <c r="GC175" s="148"/>
      <c r="GD175" s="148"/>
      <c r="GE175" s="148"/>
      <c r="GF175" s="148"/>
      <c r="GG175" s="148"/>
      <c r="GH175" s="148"/>
      <c r="GI175" s="148"/>
      <c r="GJ175" s="148"/>
      <c r="GK175" s="148"/>
      <c r="GL175" s="148"/>
      <c r="GM175" s="148"/>
      <c r="GN175" s="148"/>
      <c r="GO175" s="148"/>
      <c r="GP175" s="148"/>
      <c r="GQ175" s="148"/>
      <c r="GR175" s="148"/>
      <c r="GS175" s="148"/>
      <c r="GT175" s="148"/>
      <c r="GU175" s="148"/>
      <c r="GV175" s="148"/>
      <c r="GW175" s="148"/>
      <c r="GX175" s="148"/>
      <c r="GY175" s="148"/>
      <c r="GZ175" s="148"/>
      <c r="HA175" s="148"/>
      <c r="HB175" s="148"/>
      <c r="HC175" s="148"/>
      <c r="HD175" s="148"/>
      <c r="HE175" s="148"/>
      <c r="HF175" s="148"/>
      <c r="HG175" s="148"/>
      <c r="HH175" s="148"/>
      <c r="HI175" s="148"/>
      <c r="HJ175" s="148"/>
      <c r="HK175" s="148"/>
      <c r="HL175" s="148"/>
      <c r="HM175" s="148"/>
      <c r="HN175" s="148"/>
      <c r="HO175" s="148"/>
      <c r="HP175" s="148"/>
      <c r="HQ175" s="148"/>
      <c r="HR175" s="148"/>
      <c r="HS175" s="148"/>
      <c r="HT175" s="148"/>
      <c r="HU175" s="148"/>
      <c r="HV175" s="148"/>
      <c r="HW175" s="148"/>
      <c r="HX175" s="148"/>
      <c r="HY175" s="148"/>
      <c r="HZ175" s="148"/>
      <c r="IA175" s="148"/>
      <c r="IB175" s="148"/>
      <c r="IC175" s="148"/>
      <c r="ID175" s="148"/>
      <c r="IE175" s="148"/>
      <c r="IF175" s="148"/>
      <c r="IG175" s="148"/>
      <c r="IH175" s="148"/>
      <c r="II175" s="148"/>
      <c r="IJ175" s="148"/>
      <c r="IK175" s="148"/>
      <c r="IL175" s="148"/>
      <c r="IM175" s="148"/>
      <c r="IN175" s="148"/>
    </row>
    <row r="176" spans="1:248" s="154" customFormat="1">
      <c r="A176" s="20"/>
      <c r="F176" s="155"/>
      <c r="J176" s="157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6"/>
      <c r="BA176" s="156"/>
      <c r="BB176" s="156"/>
      <c r="BC176" s="156"/>
      <c r="BD176" s="156"/>
      <c r="BE176" s="156"/>
      <c r="BF176" s="156"/>
      <c r="BG176" s="156"/>
      <c r="BH176" s="156"/>
      <c r="BI176" s="156"/>
      <c r="BJ176" s="156"/>
      <c r="BK176" s="156"/>
      <c r="FS176" s="148"/>
      <c r="FT176" s="148"/>
      <c r="FU176" s="148"/>
      <c r="FV176" s="148"/>
      <c r="FW176" s="148"/>
      <c r="FX176" s="148"/>
      <c r="FY176" s="148"/>
      <c r="FZ176" s="148"/>
      <c r="GA176" s="148"/>
      <c r="GB176" s="148"/>
      <c r="GC176" s="148"/>
      <c r="GD176" s="148"/>
      <c r="GE176" s="148"/>
      <c r="GF176" s="148"/>
      <c r="GG176" s="148"/>
      <c r="GH176" s="148"/>
      <c r="GI176" s="148"/>
      <c r="GJ176" s="148"/>
      <c r="GK176" s="148"/>
      <c r="GL176" s="148"/>
      <c r="GM176" s="148"/>
      <c r="GN176" s="148"/>
      <c r="GO176" s="148"/>
      <c r="GP176" s="148"/>
      <c r="GQ176" s="148"/>
      <c r="GR176" s="148"/>
      <c r="GS176" s="148"/>
      <c r="GT176" s="148"/>
      <c r="GU176" s="148"/>
      <c r="GV176" s="148"/>
      <c r="GW176" s="148"/>
      <c r="GX176" s="148"/>
      <c r="GY176" s="148"/>
      <c r="GZ176" s="148"/>
      <c r="HA176" s="148"/>
      <c r="HB176" s="148"/>
      <c r="HC176" s="148"/>
      <c r="HD176" s="148"/>
      <c r="HE176" s="148"/>
      <c r="HF176" s="148"/>
      <c r="HG176" s="148"/>
      <c r="HH176" s="148"/>
      <c r="HI176" s="148"/>
      <c r="HJ176" s="148"/>
      <c r="HK176" s="148"/>
      <c r="HL176" s="148"/>
      <c r="HM176" s="148"/>
      <c r="HN176" s="148"/>
      <c r="HO176" s="148"/>
      <c r="HP176" s="148"/>
      <c r="HQ176" s="148"/>
      <c r="HR176" s="148"/>
      <c r="HS176" s="148"/>
      <c r="HT176" s="148"/>
      <c r="HU176" s="148"/>
      <c r="HV176" s="148"/>
      <c r="HW176" s="148"/>
      <c r="HX176" s="148"/>
      <c r="HY176" s="148"/>
      <c r="HZ176" s="148"/>
      <c r="IA176" s="148"/>
      <c r="IB176" s="148"/>
      <c r="IC176" s="148"/>
      <c r="ID176" s="148"/>
      <c r="IE176" s="148"/>
      <c r="IF176" s="148"/>
      <c r="IG176" s="148"/>
      <c r="IH176" s="148"/>
      <c r="II176" s="148"/>
      <c r="IJ176" s="148"/>
      <c r="IK176" s="148"/>
      <c r="IL176" s="148"/>
      <c r="IM176" s="148"/>
      <c r="IN176" s="148"/>
    </row>
    <row r="177" spans="1:248" s="154" customFormat="1">
      <c r="A177" s="20"/>
      <c r="F177" s="155"/>
      <c r="J177" s="157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6"/>
      <c r="BA177" s="156"/>
      <c r="BB177" s="156"/>
      <c r="BC177" s="156"/>
      <c r="BD177" s="156"/>
      <c r="BE177" s="156"/>
      <c r="BF177" s="156"/>
      <c r="BG177" s="156"/>
      <c r="BH177" s="156"/>
      <c r="BI177" s="156"/>
      <c r="BJ177" s="156"/>
      <c r="BK177" s="156"/>
      <c r="FS177" s="148"/>
      <c r="FT177" s="148"/>
      <c r="FU177" s="148"/>
      <c r="FV177" s="148"/>
      <c r="FW177" s="148"/>
      <c r="FX177" s="148"/>
      <c r="FY177" s="148"/>
      <c r="FZ177" s="148"/>
      <c r="GA177" s="148"/>
      <c r="GB177" s="148"/>
      <c r="GC177" s="148"/>
      <c r="GD177" s="148"/>
      <c r="GE177" s="148"/>
      <c r="GF177" s="148"/>
      <c r="GG177" s="148"/>
      <c r="GH177" s="148"/>
      <c r="GI177" s="148"/>
      <c r="GJ177" s="148"/>
      <c r="GK177" s="148"/>
      <c r="GL177" s="148"/>
      <c r="GM177" s="148"/>
      <c r="GN177" s="148"/>
      <c r="GO177" s="148"/>
      <c r="GP177" s="148"/>
      <c r="GQ177" s="148"/>
      <c r="GR177" s="148"/>
      <c r="GS177" s="148"/>
      <c r="GT177" s="148"/>
      <c r="GU177" s="148"/>
      <c r="GV177" s="148"/>
      <c r="GW177" s="148"/>
      <c r="GX177" s="148"/>
      <c r="GY177" s="148"/>
      <c r="GZ177" s="148"/>
      <c r="HA177" s="148"/>
      <c r="HB177" s="148"/>
      <c r="HC177" s="148"/>
      <c r="HD177" s="148"/>
      <c r="HE177" s="148"/>
      <c r="HF177" s="148"/>
      <c r="HG177" s="148"/>
      <c r="HH177" s="148"/>
      <c r="HI177" s="148"/>
      <c r="HJ177" s="148"/>
      <c r="HK177" s="148"/>
      <c r="HL177" s="148"/>
      <c r="HM177" s="148"/>
      <c r="HN177" s="148"/>
      <c r="HO177" s="148"/>
      <c r="HP177" s="148"/>
      <c r="HQ177" s="148"/>
      <c r="HR177" s="148"/>
      <c r="HS177" s="148"/>
      <c r="HT177" s="148"/>
      <c r="HU177" s="148"/>
      <c r="HV177" s="148"/>
      <c r="HW177" s="148"/>
      <c r="HX177" s="148"/>
      <c r="HY177" s="148"/>
      <c r="HZ177" s="148"/>
      <c r="IA177" s="148"/>
      <c r="IB177" s="148"/>
      <c r="IC177" s="148"/>
      <c r="ID177" s="148"/>
      <c r="IE177" s="148"/>
      <c r="IF177" s="148"/>
      <c r="IG177" s="148"/>
      <c r="IH177" s="148"/>
      <c r="II177" s="148"/>
      <c r="IJ177" s="148"/>
      <c r="IK177" s="148"/>
      <c r="IL177" s="148"/>
      <c r="IM177" s="148"/>
      <c r="IN177" s="148"/>
    </row>
    <row r="178" spans="1:248" s="154" customFormat="1">
      <c r="A178" s="20"/>
      <c r="F178" s="155"/>
      <c r="J178" s="157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6"/>
      <c r="BJ178" s="156"/>
      <c r="BK178" s="156"/>
      <c r="FS178" s="148"/>
      <c r="FT178" s="148"/>
      <c r="FU178" s="148"/>
      <c r="FV178" s="148"/>
      <c r="FW178" s="148"/>
      <c r="FX178" s="148"/>
      <c r="FY178" s="148"/>
      <c r="FZ178" s="148"/>
      <c r="GA178" s="148"/>
      <c r="GB178" s="148"/>
      <c r="GC178" s="148"/>
      <c r="GD178" s="148"/>
      <c r="GE178" s="148"/>
      <c r="GF178" s="148"/>
      <c r="GG178" s="148"/>
      <c r="GH178" s="148"/>
      <c r="GI178" s="148"/>
      <c r="GJ178" s="148"/>
      <c r="GK178" s="148"/>
      <c r="GL178" s="148"/>
      <c r="GM178" s="148"/>
      <c r="GN178" s="148"/>
      <c r="GO178" s="148"/>
      <c r="GP178" s="148"/>
      <c r="GQ178" s="148"/>
      <c r="GR178" s="148"/>
      <c r="GS178" s="148"/>
      <c r="GT178" s="148"/>
      <c r="GU178" s="148"/>
      <c r="GV178" s="148"/>
      <c r="GW178" s="148"/>
      <c r="GX178" s="148"/>
      <c r="GY178" s="148"/>
      <c r="GZ178" s="148"/>
      <c r="HA178" s="148"/>
      <c r="HB178" s="148"/>
      <c r="HC178" s="148"/>
      <c r="HD178" s="148"/>
      <c r="HE178" s="148"/>
      <c r="HF178" s="148"/>
      <c r="HG178" s="148"/>
      <c r="HH178" s="148"/>
      <c r="HI178" s="148"/>
      <c r="HJ178" s="148"/>
      <c r="HK178" s="148"/>
      <c r="HL178" s="148"/>
      <c r="HM178" s="148"/>
      <c r="HN178" s="148"/>
      <c r="HO178" s="148"/>
      <c r="HP178" s="148"/>
      <c r="HQ178" s="148"/>
      <c r="HR178" s="148"/>
      <c r="HS178" s="148"/>
      <c r="HT178" s="148"/>
      <c r="HU178" s="148"/>
      <c r="HV178" s="148"/>
      <c r="HW178" s="148"/>
      <c r="HX178" s="148"/>
      <c r="HY178" s="148"/>
      <c r="HZ178" s="148"/>
      <c r="IA178" s="148"/>
      <c r="IB178" s="148"/>
      <c r="IC178" s="148"/>
      <c r="ID178" s="148"/>
      <c r="IE178" s="148"/>
      <c r="IF178" s="148"/>
      <c r="IG178" s="148"/>
      <c r="IH178" s="148"/>
      <c r="II178" s="148"/>
      <c r="IJ178" s="148"/>
      <c r="IK178" s="148"/>
      <c r="IL178" s="148"/>
      <c r="IM178" s="148"/>
      <c r="IN178" s="148"/>
    </row>
    <row r="179" spans="1:248" s="154" customFormat="1">
      <c r="A179" s="20"/>
      <c r="F179" s="155"/>
      <c r="J179" s="157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6"/>
      <c r="BA179" s="156"/>
      <c r="BB179" s="156"/>
      <c r="BC179" s="156"/>
      <c r="BD179" s="156"/>
      <c r="BE179" s="156"/>
      <c r="BF179" s="156"/>
      <c r="BG179" s="156"/>
      <c r="BH179" s="156"/>
      <c r="BI179" s="156"/>
      <c r="BJ179" s="156"/>
      <c r="BK179" s="156"/>
      <c r="FS179" s="148"/>
      <c r="FT179" s="148"/>
      <c r="FU179" s="148"/>
      <c r="FV179" s="148"/>
      <c r="FW179" s="148"/>
      <c r="FX179" s="148"/>
      <c r="FY179" s="148"/>
      <c r="FZ179" s="148"/>
      <c r="GA179" s="148"/>
      <c r="GB179" s="148"/>
      <c r="GC179" s="148"/>
      <c r="GD179" s="148"/>
      <c r="GE179" s="148"/>
      <c r="GF179" s="148"/>
      <c r="GG179" s="148"/>
      <c r="GH179" s="148"/>
      <c r="GI179" s="148"/>
      <c r="GJ179" s="148"/>
      <c r="GK179" s="148"/>
      <c r="GL179" s="148"/>
      <c r="GM179" s="148"/>
      <c r="GN179" s="148"/>
      <c r="GO179" s="148"/>
      <c r="GP179" s="148"/>
      <c r="GQ179" s="148"/>
      <c r="GR179" s="148"/>
      <c r="GS179" s="148"/>
      <c r="GT179" s="148"/>
      <c r="GU179" s="148"/>
      <c r="GV179" s="148"/>
      <c r="GW179" s="148"/>
      <c r="GX179" s="148"/>
      <c r="GY179" s="148"/>
      <c r="GZ179" s="148"/>
      <c r="HA179" s="148"/>
      <c r="HB179" s="148"/>
      <c r="HC179" s="148"/>
      <c r="HD179" s="148"/>
      <c r="HE179" s="148"/>
      <c r="HF179" s="148"/>
      <c r="HG179" s="148"/>
      <c r="HH179" s="148"/>
      <c r="HI179" s="148"/>
      <c r="HJ179" s="148"/>
      <c r="HK179" s="148"/>
      <c r="HL179" s="148"/>
      <c r="HM179" s="148"/>
      <c r="HN179" s="148"/>
      <c r="HO179" s="148"/>
      <c r="HP179" s="148"/>
      <c r="HQ179" s="148"/>
      <c r="HR179" s="148"/>
      <c r="HS179" s="148"/>
      <c r="HT179" s="148"/>
      <c r="HU179" s="148"/>
      <c r="HV179" s="148"/>
      <c r="HW179" s="148"/>
      <c r="HX179" s="148"/>
      <c r="HY179" s="148"/>
      <c r="HZ179" s="148"/>
      <c r="IA179" s="148"/>
      <c r="IB179" s="148"/>
      <c r="IC179" s="148"/>
      <c r="ID179" s="148"/>
      <c r="IE179" s="148"/>
      <c r="IF179" s="148"/>
      <c r="IG179" s="148"/>
      <c r="IH179" s="148"/>
      <c r="II179" s="148"/>
      <c r="IJ179" s="148"/>
      <c r="IK179" s="148"/>
      <c r="IL179" s="148"/>
      <c r="IM179" s="148"/>
      <c r="IN179" s="148"/>
    </row>
    <row r="180" spans="1:248" s="154" customFormat="1">
      <c r="A180" s="20"/>
      <c r="F180" s="155"/>
      <c r="J180" s="157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6"/>
      <c r="BA180" s="156"/>
      <c r="BB180" s="156"/>
      <c r="BC180" s="156"/>
      <c r="BD180" s="156"/>
      <c r="BE180" s="156"/>
      <c r="BF180" s="156"/>
      <c r="BG180" s="156"/>
      <c r="BH180" s="156"/>
      <c r="BI180" s="156"/>
      <c r="BJ180" s="156"/>
      <c r="BK180" s="156"/>
      <c r="FS180" s="148"/>
      <c r="FT180" s="148"/>
      <c r="FU180" s="148"/>
      <c r="FV180" s="148"/>
      <c r="FW180" s="148"/>
      <c r="FX180" s="148"/>
      <c r="FY180" s="148"/>
      <c r="FZ180" s="148"/>
      <c r="GA180" s="148"/>
      <c r="GB180" s="148"/>
      <c r="GC180" s="148"/>
      <c r="GD180" s="148"/>
      <c r="GE180" s="148"/>
      <c r="GF180" s="148"/>
      <c r="GG180" s="148"/>
      <c r="GH180" s="148"/>
      <c r="GI180" s="148"/>
      <c r="GJ180" s="148"/>
      <c r="GK180" s="148"/>
      <c r="GL180" s="148"/>
      <c r="GM180" s="148"/>
      <c r="GN180" s="148"/>
      <c r="GO180" s="148"/>
      <c r="GP180" s="148"/>
      <c r="GQ180" s="148"/>
      <c r="GR180" s="148"/>
      <c r="GS180" s="148"/>
      <c r="GT180" s="148"/>
      <c r="GU180" s="148"/>
      <c r="GV180" s="148"/>
      <c r="GW180" s="148"/>
      <c r="GX180" s="148"/>
      <c r="GY180" s="148"/>
      <c r="GZ180" s="148"/>
      <c r="HA180" s="148"/>
      <c r="HB180" s="148"/>
      <c r="HC180" s="148"/>
      <c r="HD180" s="148"/>
      <c r="HE180" s="148"/>
      <c r="HF180" s="148"/>
      <c r="HG180" s="148"/>
      <c r="HH180" s="148"/>
      <c r="HI180" s="148"/>
      <c r="HJ180" s="148"/>
      <c r="HK180" s="148"/>
      <c r="HL180" s="148"/>
      <c r="HM180" s="148"/>
      <c r="HN180" s="148"/>
      <c r="HO180" s="148"/>
      <c r="HP180" s="148"/>
      <c r="HQ180" s="148"/>
      <c r="HR180" s="148"/>
      <c r="HS180" s="148"/>
      <c r="HT180" s="148"/>
      <c r="HU180" s="148"/>
      <c r="HV180" s="148"/>
      <c r="HW180" s="148"/>
      <c r="HX180" s="148"/>
      <c r="HY180" s="148"/>
      <c r="HZ180" s="148"/>
      <c r="IA180" s="148"/>
      <c r="IB180" s="148"/>
      <c r="IC180" s="148"/>
      <c r="ID180" s="148"/>
      <c r="IE180" s="148"/>
      <c r="IF180" s="148"/>
      <c r="IG180" s="148"/>
      <c r="IH180" s="148"/>
      <c r="II180" s="148"/>
      <c r="IJ180" s="148"/>
      <c r="IK180" s="148"/>
      <c r="IL180" s="148"/>
      <c r="IM180" s="148"/>
      <c r="IN180" s="148"/>
    </row>
    <row r="181" spans="1:248" s="154" customFormat="1">
      <c r="A181" s="20"/>
      <c r="F181" s="155"/>
      <c r="J181" s="157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  <c r="BB181" s="156"/>
      <c r="BC181" s="156"/>
      <c r="BD181" s="156"/>
      <c r="BE181" s="156"/>
      <c r="BF181" s="156"/>
      <c r="BG181" s="156"/>
      <c r="BH181" s="156"/>
      <c r="BI181" s="156"/>
      <c r="BJ181" s="156"/>
      <c r="BK181" s="156"/>
      <c r="FS181" s="148"/>
      <c r="FT181" s="148"/>
      <c r="FU181" s="148"/>
      <c r="FV181" s="148"/>
      <c r="FW181" s="148"/>
      <c r="FX181" s="148"/>
      <c r="FY181" s="148"/>
      <c r="FZ181" s="148"/>
      <c r="GA181" s="148"/>
      <c r="GB181" s="148"/>
      <c r="GC181" s="148"/>
      <c r="GD181" s="148"/>
      <c r="GE181" s="148"/>
      <c r="GF181" s="148"/>
      <c r="GG181" s="148"/>
      <c r="GH181" s="148"/>
      <c r="GI181" s="148"/>
      <c r="GJ181" s="148"/>
      <c r="GK181" s="148"/>
      <c r="GL181" s="148"/>
      <c r="GM181" s="148"/>
      <c r="GN181" s="148"/>
      <c r="GO181" s="148"/>
      <c r="GP181" s="148"/>
      <c r="GQ181" s="148"/>
      <c r="GR181" s="148"/>
      <c r="GS181" s="148"/>
      <c r="GT181" s="148"/>
      <c r="GU181" s="148"/>
      <c r="GV181" s="148"/>
      <c r="GW181" s="148"/>
      <c r="GX181" s="148"/>
      <c r="GY181" s="148"/>
      <c r="GZ181" s="148"/>
      <c r="HA181" s="148"/>
      <c r="HB181" s="148"/>
      <c r="HC181" s="148"/>
      <c r="HD181" s="148"/>
      <c r="HE181" s="148"/>
      <c r="HF181" s="148"/>
      <c r="HG181" s="148"/>
      <c r="HH181" s="148"/>
      <c r="HI181" s="148"/>
      <c r="HJ181" s="148"/>
      <c r="HK181" s="148"/>
      <c r="HL181" s="148"/>
      <c r="HM181" s="148"/>
      <c r="HN181" s="148"/>
      <c r="HO181" s="148"/>
      <c r="HP181" s="148"/>
      <c r="HQ181" s="148"/>
      <c r="HR181" s="148"/>
      <c r="HS181" s="148"/>
      <c r="HT181" s="148"/>
      <c r="HU181" s="148"/>
      <c r="HV181" s="148"/>
      <c r="HW181" s="148"/>
      <c r="HX181" s="148"/>
      <c r="HY181" s="148"/>
      <c r="HZ181" s="148"/>
      <c r="IA181" s="148"/>
      <c r="IB181" s="148"/>
      <c r="IC181" s="148"/>
      <c r="ID181" s="148"/>
      <c r="IE181" s="148"/>
      <c r="IF181" s="148"/>
      <c r="IG181" s="148"/>
      <c r="IH181" s="148"/>
      <c r="II181" s="148"/>
      <c r="IJ181" s="148"/>
      <c r="IK181" s="148"/>
      <c r="IL181" s="148"/>
      <c r="IM181" s="148"/>
      <c r="IN181" s="148"/>
    </row>
    <row r="182" spans="1:248" s="154" customFormat="1">
      <c r="A182" s="20"/>
      <c r="F182" s="155"/>
      <c r="J182" s="157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  <c r="BB182" s="156"/>
      <c r="BC182" s="156"/>
      <c r="BD182" s="156"/>
      <c r="BE182" s="156"/>
      <c r="BF182" s="156"/>
      <c r="BG182" s="156"/>
      <c r="BH182" s="156"/>
      <c r="BI182" s="156"/>
      <c r="BJ182" s="156"/>
      <c r="BK182" s="156"/>
      <c r="FS182" s="148"/>
      <c r="FT182" s="148"/>
      <c r="FU182" s="148"/>
      <c r="FV182" s="148"/>
      <c r="FW182" s="148"/>
      <c r="FX182" s="148"/>
      <c r="FY182" s="148"/>
      <c r="FZ182" s="148"/>
      <c r="GA182" s="148"/>
      <c r="GB182" s="148"/>
      <c r="GC182" s="148"/>
      <c r="GD182" s="148"/>
      <c r="GE182" s="148"/>
      <c r="GF182" s="148"/>
      <c r="GG182" s="148"/>
      <c r="GH182" s="148"/>
      <c r="GI182" s="148"/>
      <c r="GJ182" s="148"/>
      <c r="GK182" s="148"/>
      <c r="GL182" s="148"/>
      <c r="GM182" s="148"/>
      <c r="GN182" s="148"/>
      <c r="GO182" s="148"/>
      <c r="GP182" s="148"/>
      <c r="GQ182" s="148"/>
      <c r="GR182" s="148"/>
      <c r="GS182" s="148"/>
      <c r="GT182" s="148"/>
      <c r="GU182" s="148"/>
      <c r="GV182" s="148"/>
      <c r="GW182" s="148"/>
      <c r="GX182" s="148"/>
      <c r="GY182" s="148"/>
      <c r="GZ182" s="148"/>
      <c r="HA182" s="148"/>
      <c r="HB182" s="148"/>
      <c r="HC182" s="148"/>
      <c r="HD182" s="148"/>
      <c r="HE182" s="148"/>
      <c r="HF182" s="148"/>
      <c r="HG182" s="148"/>
      <c r="HH182" s="148"/>
      <c r="HI182" s="148"/>
      <c r="HJ182" s="148"/>
      <c r="HK182" s="148"/>
      <c r="HL182" s="148"/>
      <c r="HM182" s="148"/>
      <c r="HN182" s="148"/>
      <c r="HO182" s="148"/>
      <c r="HP182" s="148"/>
      <c r="HQ182" s="148"/>
      <c r="HR182" s="148"/>
      <c r="HS182" s="148"/>
      <c r="HT182" s="148"/>
      <c r="HU182" s="148"/>
      <c r="HV182" s="148"/>
      <c r="HW182" s="148"/>
      <c r="HX182" s="148"/>
      <c r="HY182" s="148"/>
      <c r="HZ182" s="148"/>
      <c r="IA182" s="148"/>
      <c r="IB182" s="148"/>
      <c r="IC182" s="148"/>
      <c r="ID182" s="148"/>
      <c r="IE182" s="148"/>
      <c r="IF182" s="148"/>
      <c r="IG182" s="148"/>
      <c r="IH182" s="148"/>
      <c r="II182" s="148"/>
      <c r="IJ182" s="148"/>
      <c r="IK182" s="148"/>
      <c r="IL182" s="148"/>
      <c r="IM182" s="148"/>
      <c r="IN182" s="148"/>
    </row>
    <row r="183" spans="1:248" s="154" customFormat="1">
      <c r="A183" s="20"/>
      <c r="F183" s="155"/>
      <c r="J183" s="157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6"/>
      <c r="BA183" s="156"/>
      <c r="BB183" s="156"/>
      <c r="BC183" s="156"/>
      <c r="BD183" s="156"/>
      <c r="BE183" s="156"/>
      <c r="BF183" s="156"/>
      <c r="BG183" s="156"/>
      <c r="BH183" s="156"/>
      <c r="BI183" s="156"/>
      <c r="BJ183" s="156"/>
      <c r="BK183" s="156"/>
      <c r="FS183" s="148"/>
      <c r="FT183" s="148"/>
      <c r="FU183" s="148"/>
      <c r="FV183" s="148"/>
      <c r="FW183" s="148"/>
      <c r="FX183" s="148"/>
      <c r="FY183" s="148"/>
      <c r="FZ183" s="148"/>
      <c r="GA183" s="148"/>
      <c r="GB183" s="148"/>
      <c r="GC183" s="148"/>
      <c r="GD183" s="148"/>
      <c r="GE183" s="148"/>
      <c r="GF183" s="148"/>
      <c r="GG183" s="148"/>
      <c r="GH183" s="148"/>
      <c r="GI183" s="148"/>
      <c r="GJ183" s="148"/>
      <c r="GK183" s="148"/>
      <c r="GL183" s="148"/>
      <c r="GM183" s="148"/>
      <c r="GN183" s="148"/>
      <c r="GO183" s="148"/>
      <c r="GP183" s="148"/>
      <c r="GQ183" s="148"/>
      <c r="GR183" s="148"/>
      <c r="GS183" s="148"/>
      <c r="GT183" s="148"/>
      <c r="GU183" s="148"/>
      <c r="GV183" s="148"/>
      <c r="GW183" s="148"/>
      <c r="GX183" s="148"/>
      <c r="GY183" s="148"/>
      <c r="GZ183" s="148"/>
      <c r="HA183" s="148"/>
      <c r="HB183" s="148"/>
      <c r="HC183" s="148"/>
      <c r="HD183" s="148"/>
      <c r="HE183" s="148"/>
      <c r="HF183" s="148"/>
      <c r="HG183" s="148"/>
      <c r="HH183" s="148"/>
      <c r="HI183" s="148"/>
      <c r="HJ183" s="148"/>
      <c r="HK183" s="148"/>
      <c r="HL183" s="148"/>
      <c r="HM183" s="148"/>
      <c r="HN183" s="148"/>
      <c r="HO183" s="148"/>
      <c r="HP183" s="148"/>
      <c r="HQ183" s="148"/>
      <c r="HR183" s="148"/>
      <c r="HS183" s="148"/>
      <c r="HT183" s="148"/>
      <c r="HU183" s="148"/>
      <c r="HV183" s="148"/>
      <c r="HW183" s="148"/>
      <c r="HX183" s="148"/>
      <c r="HY183" s="148"/>
      <c r="HZ183" s="148"/>
      <c r="IA183" s="148"/>
      <c r="IB183" s="148"/>
      <c r="IC183" s="148"/>
      <c r="ID183" s="148"/>
      <c r="IE183" s="148"/>
      <c r="IF183" s="148"/>
      <c r="IG183" s="148"/>
      <c r="IH183" s="148"/>
      <c r="II183" s="148"/>
      <c r="IJ183" s="148"/>
      <c r="IK183" s="148"/>
      <c r="IL183" s="148"/>
      <c r="IM183" s="148"/>
      <c r="IN183" s="148"/>
    </row>
    <row r="184" spans="1:248" s="154" customFormat="1">
      <c r="A184" s="20"/>
      <c r="F184" s="155"/>
      <c r="J184" s="157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6"/>
      <c r="BA184" s="156"/>
      <c r="BB184" s="156"/>
      <c r="BC184" s="156"/>
      <c r="BD184" s="156"/>
      <c r="BE184" s="156"/>
      <c r="BF184" s="156"/>
      <c r="BG184" s="156"/>
      <c r="BH184" s="156"/>
      <c r="BI184" s="156"/>
      <c r="BJ184" s="156"/>
      <c r="BK184" s="156"/>
      <c r="FS184" s="148"/>
      <c r="FT184" s="148"/>
      <c r="FU184" s="148"/>
      <c r="FV184" s="148"/>
      <c r="FW184" s="148"/>
      <c r="FX184" s="148"/>
      <c r="FY184" s="148"/>
      <c r="FZ184" s="148"/>
      <c r="GA184" s="148"/>
      <c r="GB184" s="148"/>
      <c r="GC184" s="148"/>
      <c r="GD184" s="148"/>
      <c r="GE184" s="148"/>
      <c r="GF184" s="148"/>
      <c r="GG184" s="148"/>
      <c r="GH184" s="148"/>
      <c r="GI184" s="148"/>
      <c r="GJ184" s="148"/>
      <c r="GK184" s="148"/>
      <c r="GL184" s="148"/>
      <c r="GM184" s="148"/>
      <c r="GN184" s="148"/>
      <c r="GO184" s="148"/>
      <c r="GP184" s="148"/>
      <c r="GQ184" s="148"/>
      <c r="GR184" s="148"/>
      <c r="GS184" s="148"/>
      <c r="GT184" s="148"/>
      <c r="GU184" s="148"/>
      <c r="GV184" s="148"/>
      <c r="GW184" s="148"/>
      <c r="GX184" s="148"/>
      <c r="GY184" s="148"/>
      <c r="GZ184" s="148"/>
      <c r="HA184" s="148"/>
      <c r="HB184" s="148"/>
      <c r="HC184" s="148"/>
      <c r="HD184" s="148"/>
      <c r="HE184" s="148"/>
      <c r="HF184" s="148"/>
      <c r="HG184" s="148"/>
      <c r="HH184" s="148"/>
      <c r="HI184" s="148"/>
      <c r="HJ184" s="148"/>
      <c r="HK184" s="148"/>
      <c r="HL184" s="148"/>
      <c r="HM184" s="148"/>
      <c r="HN184" s="148"/>
      <c r="HO184" s="148"/>
      <c r="HP184" s="148"/>
      <c r="HQ184" s="148"/>
      <c r="HR184" s="148"/>
      <c r="HS184" s="148"/>
      <c r="HT184" s="148"/>
      <c r="HU184" s="148"/>
      <c r="HV184" s="148"/>
      <c r="HW184" s="148"/>
      <c r="HX184" s="148"/>
      <c r="HY184" s="148"/>
      <c r="HZ184" s="148"/>
      <c r="IA184" s="148"/>
      <c r="IB184" s="148"/>
      <c r="IC184" s="148"/>
      <c r="ID184" s="148"/>
      <c r="IE184" s="148"/>
      <c r="IF184" s="148"/>
      <c r="IG184" s="148"/>
      <c r="IH184" s="148"/>
      <c r="II184" s="148"/>
      <c r="IJ184" s="148"/>
      <c r="IK184" s="148"/>
      <c r="IL184" s="148"/>
      <c r="IM184" s="148"/>
      <c r="IN184" s="148"/>
    </row>
    <row r="185" spans="1:248" s="154" customFormat="1">
      <c r="A185" s="20"/>
      <c r="F185" s="155"/>
      <c r="J185" s="157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6"/>
      <c r="BG185" s="156"/>
      <c r="BH185" s="156"/>
      <c r="BI185" s="156"/>
      <c r="BJ185" s="156"/>
      <c r="BK185" s="156"/>
      <c r="FS185" s="148"/>
      <c r="FT185" s="148"/>
      <c r="FU185" s="148"/>
      <c r="FV185" s="148"/>
      <c r="FW185" s="148"/>
      <c r="FX185" s="148"/>
      <c r="FY185" s="148"/>
      <c r="FZ185" s="148"/>
      <c r="GA185" s="148"/>
      <c r="GB185" s="148"/>
      <c r="GC185" s="148"/>
      <c r="GD185" s="148"/>
      <c r="GE185" s="148"/>
      <c r="GF185" s="148"/>
      <c r="GG185" s="148"/>
      <c r="GH185" s="148"/>
      <c r="GI185" s="148"/>
      <c r="GJ185" s="148"/>
      <c r="GK185" s="148"/>
      <c r="GL185" s="148"/>
      <c r="GM185" s="148"/>
      <c r="GN185" s="148"/>
      <c r="GO185" s="148"/>
      <c r="GP185" s="148"/>
      <c r="GQ185" s="148"/>
      <c r="GR185" s="148"/>
      <c r="GS185" s="148"/>
      <c r="GT185" s="148"/>
      <c r="GU185" s="148"/>
      <c r="GV185" s="148"/>
      <c r="GW185" s="148"/>
      <c r="GX185" s="148"/>
      <c r="GY185" s="148"/>
      <c r="GZ185" s="148"/>
      <c r="HA185" s="148"/>
      <c r="HB185" s="148"/>
      <c r="HC185" s="148"/>
      <c r="HD185" s="148"/>
      <c r="HE185" s="148"/>
      <c r="HF185" s="148"/>
      <c r="HG185" s="148"/>
      <c r="HH185" s="148"/>
      <c r="HI185" s="148"/>
      <c r="HJ185" s="148"/>
      <c r="HK185" s="148"/>
      <c r="HL185" s="148"/>
      <c r="HM185" s="148"/>
      <c r="HN185" s="148"/>
      <c r="HO185" s="148"/>
      <c r="HP185" s="148"/>
      <c r="HQ185" s="148"/>
      <c r="HR185" s="148"/>
      <c r="HS185" s="148"/>
      <c r="HT185" s="148"/>
      <c r="HU185" s="148"/>
      <c r="HV185" s="148"/>
      <c r="HW185" s="148"/>
      <c r="HX185" s="148"/>
      <c r="HY185" s="148"/>
      <c r="HZ185" s="148"/>
      <c r="IA185" s="148"/>
      <c r="IB185" s="148"/>
      <c r="IC185" s="148"/>
      <c r="ID185" s="148"/>
      <c r="IE185" s="148"/>
      <c r="IF185" s="148"/>
      <c r="IG185" s="148"/>
      <c r="IH185" s="148"/>
      <c r="II185" s="148"/>
      <c r="IJ185" s="148"/>
      <c r="IK185" s="148"/>
      <c r="IL185" s="148"/>
      <c r="IM185" s="148"/>
      <c r="IN185" s="148"/>
    </row>
    <row r="186" spans="1:248" s="154" customFormat="1">
      <c r="A186" s="20"/>
      <c r="F186" s="155"/>
      <c r="J186" s="157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6"/>
      <c r="BG186" s="156"/>
      <c r="BH186" s="156"/>
      <c r="BI186" s="156"/>
      <c r="BJ186" s="156"/>
      <c r="BK186" s="156"/>
      <c r="FS186" s="148"/>
      <c r="FT186" s="148"/>
      <c r="FU186" s="148"/>
      <c r="FV186" s="148"/>
      <c r="FW186" s="148"/>
      <c r="FX186" s="148"/>
      <c r="FY186" s="148"/>
      <c r="FZ186" s="148"/>
      <c r="GA186" s="148"/>
      <c r="GB186" s="148"/>
      <c r="GC186" s="148"/>
      <c r="GD186" s="148"/>
      <c r="GE186" s="148"/>
      <c r="GF186" s="148"/>
      <c r="GG186" s="148"/>
      <c r="GH186" s="148"/>
      <c r="GI186" s="148"/>
      <c r="GJ186" s="148"/>
      <c r="GK186" s="148"/>
      <c r="GL186" s="148"/>
      <c r="GM186" s="148"/>
      <c r="GN186" s="148"/>
      <c r="GO186" s="148"/>
      <c r="GP186" s="148"/>
      <c r="GQ186" s="148"/>
      <c r="GR186" s="148"/>
      <c r="GS186" s="148"/>
      <c r="GT186" s="148"/>
      <c r="GU186" s="148"/>
      <c r="GV186" s="148"/>
      <c r="GW186" s="148"/>
      <c r="GX186" s="148"/>
      <c r="GY186" s="148"/>
      <c r="GZ186" s="148"/>
      <c r="HA186" s="148"/>
      <c r="HB186" s="148"/>
      <c r="HC186" s="148"/>
      <c r="HD186" s="148"/>
      <c r="HE186" s="148"/>
      <c r="HF186" s="148"/>
      <c r="HG186" s="148"/>
      <c r="HH186" s="148"/>
      <c r="HI186" s="148"/>
      <c r="HJ186" s="148"/>
      <c r="HK186" s="148"/>
      <c r="HL186" s="148"/>
      <c r="HM186" s="148"/>
      <c r="HN186" s="148"/>
      <c r="HO186" s="148"/>
      <c r="HP186" s="148"/>
      <c r="HQ186" s="148"/>
      <c r="HR186" s="148"/>
      <c r="HS186" s="148"/>
      <c r="HT186" s="148"/>
      <c r="HU186" s="148"/>
      <c r="HV186" s="148"/>
      <c r="HW186" s="148"/>
      <c r="HX186" s="148"/>
      <c r="HY186" s="148"/>
      <c r="HZ186" s="148"/>
      <c r="IA186" s="148"/>
      <c r="IB186" s="148"/>
      <c r="IC186" s="148"/>
      <c r="ID186" s="148"/>
      <c r="IE186" s="148"/>
      <c r="IF186" s="148"/>
      <c r="IG186" s="148"/>
      <c r="IH186" s="148"/>
      <c r="II186" s="148"/>
      <c r="IJ186" s="148"/>
      <c r="IK186" s="148"/>
      <c r="IL186" s="148"/>
      <c r="IM186" s="148"/>
      <c r="IN186" s="148"/>
    </row>
    <row r="187" spans="1:248" s="154" customFormat="1">
      <c r="A187" s="20"/>
      <c r="F187" s="155"/>
      <c r="J187" s="157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6"/>
      <c r="BG187" s="156"/>
      <c r="BH187" s="156"/>
      <c r="BI187" s="156"/>
      <c r="BJ187" s="156"/>
      <c r="BK187" s="156"/>
      <c r="FS187" s="148"/>
      <c r="FT187" s="148"/>
      <c r="FU187" s="148"/>
      <c r="FV187" s="148"/>
      <c r="FW187" s="148"/>
      <c r="FX187" s="148"/>
      <c r="FY187" s="148"/>
      <c r="FZ187" s="148"/>
      <c r="GA187" s="148"/>
      <c r="GB187" s="148"/>
      <c r="GC187" s="148"/>
      <c r="GD187" s="148"/>
      <c r="GE187" s="148"/>
      <c r="GF187" s="148"/>
      <c r="GG187" s="148"/>
      <c r="GH187" s="148"/>
      <c r="GI187" s="148"/>
      <c r="GJ187" s="148"/>
      <c r="GK187" s="148"/>
      <c r="GL187" s="148"/>
      <c r="GM187" s="148"/>
      <c r="GN187" s="148"/>
      <c r="GO187" s="148"/>
      <c r="GP187" s="148"/>
      <c r="GQ187" s="148"/>
      <c r="GR187" s="148"/>
      <c r="GS187" s="148"/>
      <c r="GT187" s="148"/>
      <c r="GU187" s="148"/>
      <c r="GV187" s="148"/>
      <c r="GW187" s="148"/>
      <c r="GX187" s="148"/>
      <c r="GY187" s="148"/>
      <c r="GZ187" s="148"/>
      <c r="HA187" s="148"/>
      <c r="HB187" s="148"/>
      <c r="HC187" s="148"/>
      <c r="HD187" s="148"/>
      <c r="HE187" s="148"/>
      <c r="HF187" s="148"/>
      <c r="HG187" s="148"/>
      <c r="HH187" s="148"/>
      <c r="HI187" s="148"/>
      <c r="HJ187" s="148"/>
      <c r="HK187" s="148"/>
      <c r="HL187" s="148"/>
      <c r="HM187" s="148"/>
      <c r="HN187" s="148"/>
      <c r="HO187" s="148"/>
      <c r="HP187" s="148"/>
      <c r="HQ187" s="148"/>
      <c r="HR187" s="148"/>
      <c r="HS187" s="148"/>
      <c r="HT187" s="148"/>
      <c r="HU187" s="148"/>
      <c r="HV187" s="148"/>
      <c r="HW187" s="148"/>
      <c r="HX187" s="148"/>
      <c r="HY187" s="148"/>
      <c r="HZ187" s="148"/>
      <c r="IA187" s="148"/>
      <c r="IB187" s="148"/>
      <c r="IC187" s="148"/>
      <c r="ID187" s="148"/>
      <c r="IE187" s="148"/>
      <c r="IF187" s="148"/>
      <c r="IG187" s="148"/>
      <c r="IH187" s="148"/>
      <c r="II187" s="148"/>
      <c r="IJ187" s="148"/>
      <c r="IK187" s="148"/>
      <c r="IL187" s="148"/>
      <c r="IM187" s="148"/>
      <c r="IN187" s="148"/>
    </row>
    <row r="188" spans="1:248" s="154" customFormat="1">
      <c r="A188" s="20"/>
      <c r="E188" s="148"/>
      <c r="F188" s="155"/>
      <c r="J188" s="157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6"/>
      <c r="BA188" s="156"/>
      <c r="BB188" s="156"/>
      <c r="BC188" s="156"/>
      <c r="BD188" s="156"/>
      <c r="BE188" s="156"/>
      <c r="BF188" s="156"/>
      <c r="BG188" s="156"/>
      <c r="BH188" s="156"/>
      <c r="BI188" s="156"/>
      <c r="BJ188" s="156"/>
      <c r="BK188" s="156"/>
      <c r="FS188" s="148"/>
      <c r="FT188" s="148"/>
      <c r="FU188" s="148"/>
      <c r="FV188" s="148"/>
      <c r="FW188" s="148"/>
      <c r="FX188" s="148"/>
      <c r="FY188" s="148"/>
      <c r="FZ188" s="148"/>
      <c r="GA188" s="148"/>
      <c r="GB188" s="148"/>
      <c r="GC188" s="148"/>
      <c r="GD188" s="148"/>
      <c r="GE188" s="148"/>
      <c r="GF188" s="148"/>
      <c r="GG188" s="148"/>
      <c r="GH188" s="148"/>
      <c r="GI188" s="148"/>
      <c r="GJ188" s="148"/>
      <c r="GK188" s="148"/>
      <c r="GL188" s="148"/>
      <c r="GM188" s="148"/>
      <c r="GN188" s="148"/>
      <c r="GO188" s="148"/>
      <c r="GP188" s="148"/>
      <c r="GQ188" s="148"/>
      <c r="GR188" s="148"/>
      <c r="GS188" s="148"/>
      <c r="GT188" s="148"/>
      <c r="GU188" s="148"/>
      <c r="GV188" s="148"/>
      <c r="GW188" s="148"/>
      <c r="GX188" s="148"/>
      <c r="GY188" s="148"/>
      <c r="GZ188" s="148"/>
      <c r="HA188" s="148"/>
      <c r="HB188" s="148"/>
      <c r="HC188" s="148"/>
      <c r="HD188" s="148"/>
      <c r="HE188" s="148"/>
      <c r="HF188" s="148"/>
      <c r="HG188" s="148"/>
      <c r="HH188" s="148"/>
      <c r="HI188" s="148"/>
      <c r="HJ188" s="148"/>
      <c r="HK188" s="148"/>
      <c r="HL188" s="148"/>
      <c r="HM188" s="148"/>
      <c r="HN188" s="148"/>
      <c r="HO188" s="148"/>
      <c r="HP188" s="148"/>
      <c r="HQ188" s="148"/>
      <c r="HR188" s="148"/>
      <c r="HS188" s="148"/>
      <c r="HT188" s="148"/>
      <c r="HU188" s="148"/>
      <c r="HV188" s="148"/>
      <c r="HW188" s="148"/>
      <c r="HX188" s="148"/>
      <c r="HY188" s="148"/>
      <c r="HZ188" s="148"/>
      <c r="IA188" s="148"/>
      <c r="IB188" s="148"/>
      <c r="IC188" s="148"/>
      <c r="ID188" s="148"/>
      <c r="IE188" s="148"/>
      <c r="IF188" s="148"/>
      <c r="IG188" s="148"/>
      <c r="IH188" s="148"/>
      <c r="II188" s="148"/>
      <c r="IJ188" s="148"/>
      <c r="IK188" s="148"/>
      <c r="IL188" s="148"/>
      <c r="IM188" s="148"/>
      <c r="IN188" s="148"/>
    </row>
    <row r="189" spans="1:248">
      <c r="J189" s="160"/>
    </row>
    <row r="190" spans="1:248">
      <c r="J190" s="160"/>
    </row>
    <row r="191" spans="1:248">
      <c r="J191" s="160"/>
    </row>
    <row r="192" spans="1:248">
      <c r="J192" s="160"/>
    </row>
    <row r="193" spans="10:10">
      <c r="J193" s="160"/>
    </row>
    <row r="194" spans="10:10">
      <c r="J194" s="160"/>
    </row>
    <row r="195" spans="10:10">
      <c r="J195" s="160"/>
    </row>
    <row r="196" spans="10:10">
      <c r="J196" s="160"/>
    </row>
    <row r="197" spans="10:10">
      <c r="J197" s="160"/>
    </row>
    <row r="198" spans="10:10">
      <c r="J198" s="160"/>
    </row>
    <row r="199" spans="10:10">
      <c r="J199" s="160"/>
    </row>
    <row r="200" spans="10:10">
      <c r="J200" s="160"/>
    </row>
    <row r="201" spans="10:10">
      <c r="J201" s="160"/>
    </row>
    <row r="202" spans="10:10">
      <c r="J202" s="160"/>
    </row>
    <row r="203" spans="10:10">
      <c r="J203" s="160"/>
    </row>
    <row r="204" spans="10:10">
      <c r="J204" s="160"/>
    </row>
    <row r="205" spans="10:10">
      <c r="J205" s="160"/>
    </row>
    <row r="206" spans="10:10">
      <c r="J206" s="160"/>
    </row>
    <row r="207" spans="10:10">
      <c r="J207" s="160"/>
    </row>
    <row r="208" spans="10:10">
      <c r="J208" s="160"/>
    </row>
    <row r="209" spans="10:10">
      <c r="J209" s="160"/>
    </row>
    <row r="210" spans="10:10">
      <c r="J210" s="160"/>
    </row>
    <row r="211" spans="10:10">
      <c r="J211" s="160"/>
    </row>
    <row r="212" spans="10:10">
      <c r="J212" s="160"/>
    </row>
    <row r="213" spans="10:10">
      <c r="J213" s="160"/>
    </row>
    <row r="214" spans="10:10">
      <c r="J214" s="160"/>
    </row>
    <row r="215" spans="10:10">
      <c r="J215" s="160"/>
    </row>
    <row r="216" spans="10:10">
      <c r="J216" s="160"/>
    </row>
    <row r="217" spans="10:10">
      <c r="J217" s="160"/>
    </row>
    <row r="218" spans="10:10">
      <c r="J218" s="160"/>
    </row>
    <row r="219" spans="10:10">
      <c r="J219" s="160"/>
    </row>
    <row r="220" spans="10:10">
      <c r="J220" s="160"/>
    </row>
    <row r="221" spans="10:10">
      <c r="J221" s="160"/>
    </row>
    <row r="222" spans="10:10">
      <c r="J222" s="160"/>
    </row>
    <row r="223" spans="10:10">
      <c r="J223" s="160"/>
    </row>
    <row r="224" spans="10:10">
      <c r="J224" s="160"/>
    </row>
    <row r="225" spans="10:10">
      <c r="J225" s="160"/>
    </row>
    <row r="226" spans="10:10">
      <c r="J226" s="160"/>
    </row>
    <row r="227" spans="10:10">
      <c r="J227" s="160"/>
    </row>
    <row r="228" spans="10:10">
      <c r="J228" s="160"/>
    </row>
    <row r="229" spans="10:10">
      <c r="J229" s="160"/>
    </row>
    <row r="230" spans="10:10">
      <c r="J230" s="160"/>
    </row>
    <row r="231" spans="10:10">
      <c r="J231" s="160"/>
    </row>
    <row r="232" spans="10:10">
      <c r="J232" s="160"/>
    </row>
    <row r="233" spans="10:10">
      <c r="J233" s="160"/>
    </row>
    <row r="234" spans="10:10">
      <c r="J234" s="160"/>
    </row>
    <row r="235" spans="10:10">
      <c r="J235" s="160"/>
    </row>
    <row r="236" spans="10:10">
      <c r="J236" s="160"/>
    </row>
    <row r="237" spans="10:10">
      <c r="J237" s="160"/>
    </row>
    <row r="238" spans="10:10">
      <c r="J238" s="160"/>
    </row>
    <row r="239" spans="10:10">
      <c r="J239" s="160"/>
    </row>
    <row r="240" spans="10:10">
      <c r="J240" s="160"/>
    </row>
    <row r="241" spans="10:10">
      <c r="J241" s="160"/>
    </row>
    <row r="242" spans="10:10">
      <c r="J242" s="160"/>
    </row>
    <row r="243" spans="10:10">
      <c r="J243" s="160"/>
    </row>
    <row r="244" spans="10:10">
      <c r="J244" s="160"/>
    </row>
    <row r="245" spans="10:10">
      <c r="J245" s="160"/>
    </row>
    <row r="246" spans="10:10">
      <c r="J246" s="160"/>
    </row>
    <row r="247" spans="10:10">
      <c r="J247" s="160"/>
    </row>
    <row r="248" spans="10:10">
      <c r="J248" s="160"/>
    </row>
    <row r="249" spans="10:10">
      <c r="J249" s="160"/>
    </row>
    <row r="250" spans="10:10">
      <c r="J250" s="160"/>
    </row>
    <row r="251" spans="10:10">
      <c r="J251" s="160"/>
    </row>
    <row r="252" spans="10:10">
      <c r="J252" s="160"/>
    </row>
    <row r="253" spans="10:10">
      <c r="J253" s="160"/>
    </row>
    <row r="254" spans="10:10">
      <c r="J254" s="160"/>
    </row>
    <row r="255" spans="10:10">
      <c r="J255" s="160"/>
    </row>
    <row r="256" spans="10:10">
      <c r="J256" s="160"/>
    </row>
    <row r="257" spans="10:10">
      <c r="J257" s="160"/>
    </row>
    <row r="258" spans="10:10">
      <c r="J258" s="160"/>
    </row>
    <row r="259" spans="10:10">
      <c r="J259" s="160"/>
    </row>
    <row r="260" spans="10:10">
      <c r="J260" s="160"/>
    </row>
    <row r="261" spans="10:10">
      <c r="J261" s="160"/>
    </row>
    <row r="262" spans="10:10">
      <c r="J262" s="160"/>
    </row>
    <row r="263" spans="10:10">
      <c r="J263" s="160"/>
    </row>
    <row r="264" spans="10:10">
      <c r="J264" s="160"/>
    </row>
    <row r="265" spans="10:10">
      <c r="J265" s="160"/>
    </row>
    <row r="266" spans="10:10">
      <c r="J266" s="160"/>
    </row>
    <row r="267" spans="10:10">
      <c r="J267" s="160"/>
    </row>
    <row r="268" spans="10:10">
      <c r="J268" s="160"/>
    </row>
    <row r="269" spans="10:10">
      <c r="J269" s="160"/>
    </row>
    <row r="270" spans="10:10">
      <c r="J270" s="160"/>
    </row>
    <row r="271" spans="10:10">
      <c r="J271" s="160"/>
    </row>
    <row r="272" spans="10:10">
      <c r="J272" s="160"/>
    </row>
    <row r="273" spans="10:10">
      <c r="J273" s="160"/>
    </row>
    <row r="274" spans="10:10">
      <c r="J274" s="160"/>
    </row>
    <row r="275" spans="10:10">
      <c r="J275" s="160"/>
    </row>
    <row r="276" spans="10:10">
      <c r="J276" s="160"/>
    </row>
    <row r="277" spans="10:10">
      <c r="J277" s="160"/>
    </row>
    <row r="278" spans="10:10">
      <c r="J278" s="160"/>
    </row>
    <row r="279" spans="10:10">
      <c r="J279" s="160"/>
    </row>
    <row r="280" spans="10:10">
      <c r="J280" s="160"/>
    </row>
    <row r="281" spans="10:10">
      <c r="J281" s="160"/>
    </row>
    <row r="282" spans="10:10">
      <c r="J282" s="160"/>
    </row>
    <row r="283" spans="10:10">
      <c r="J283" s="160"/>
    </row>
    <row r="284" spans="10:10">
      <c r="J284" s="160"/>
    </row>
    <row r="285" spans="10:10">
      <c r="J285" s="160"/>
    </row>
    <row r="286" spans="10:10">
      <c r="J286" s="160"/>
    </row>
    <row r="287" spans="10:10">
      <c r="J287" s="160"/>
    </row>
    <row r="288" spans="10:10">
      <c r="J288" s="160"/>
    </row>
    <row r="289" spans="10:10">
      <c r="J289" s="160"/>
    </row>
    <row r="290" spans="10:10">
      <c r="J290" s="160"/>
    </row>
    <row r="291" spans="10:10">
      <c r="J291" s="160"/>
    </row>
    <row r="292" spans="10:10">
      <c r="J292" s="160"/>
    </row>
    <row r="293" spans="10:10">
      <c r="J293" s="160"/>
    </row>
    <row r="294" spans="10:10">
      <c r="J294" s="160"/>
    </row>
    <row r="295" spans="10:10">
      <c r="J295" s="160"/>
    </row>
    <row r="296" spans="10:10">
      <c r="J296" s="160"/>
    </row>
    <row r="297" spans="10:10">
      <c r="J297" s="160"/>
    </row>
    <row r="298" spans="10:10">
      <c r="J298" s="160"/>
    </row>
    <row r="299" spans="10:10">
      <c r="J299" s="160"/>
    </row>
    <row r="300" spans="10:10">
      <c r="J300" s="160"/>
    </row>
    <row r="301" spans="10:10">
      <c r="J301" s="160"/>
    </row>
    <row r="302" spans="10:10">
      <c r="J302" s="160"/>
    </row>
    <row r="303" spans="10:10">
      <c r="J303" s="160"/>
    </row>
    <row r="304" spans="10:10">
      <c r="J304" s="160"/>
    </row>
    <row r="305" spans="10:10">
      <c r="J305" s="160"/>
    </row>
    <row r="306" spans="10:10">
      <c r="J306" s="160"/>
    </row>
    <row r="307" spans="10:10">
      <c r="J307" s="160"/>
    </row>
    <row r="308" spans="10:10">
      <c r="J308" s="160"/>
    </row>
    <row r="309" spans="10:10">
      <c r="J309" s="160"/>
    </row>
    <row r="310" spans="10:10">
      <c r="J310" s="160"/>
    </row>
    <row r="311" spans="10:10">
      <c r="J311" s="160"/>
    </row>
    <row r="312" spans="10:10">
      <c r="J312" s="160"/>
    </row>
    <row r="313" spans="10:10">
      <c r="J313" s="160"/>
    </row>
    <row r="314" spans="10:10">
      <c r="J314" s="160"/>
    </row>
    <row r="315" spans="10:10">
      <c r="J315" s="160"/>
    </row>
    <row r="316" spans="10:10">
      <c r="J316" s="160"/>
    </row>
    <row r="317" spans="10:10">
      <c r="J317" s="160"/>
    </row>
    <row r="318" spans="10:10">
      <c r="J318" s="160"/>
    </row>
    <row r="319" spans="10:10">
      <c r="J319" s="160"/>
    </row>
    <row r="320" spans="10:10">
      <c r="J320" s="160"/>
    </row>
    <row r="321" spans="10:10">
      <c r="J321" s="160"/>
    </row>
    <row r="322" spans="10:10">
      <c r="J322" s="160"/>
    </row>
    <row r="323" spans="10:10">
      <c r="J323" s="160"/>
    </row>
    <row r="324" spans="10:10">
      <c r="J324" s="160"/>
    </row>
    <row r="325" spans="10:10">
      <c r="J325" s="160"/>
    </row>
    <row r="326" spans="10:10">
      <c r="J326" s="160"/>
    </row>
    <row r="327" spans="10:10">
      <c r="J327" s="160"/>
    </row>
    <row r="328" spans="10:10">
      <c r="J328" s="160"/>
    </row>
    <row r="329" spans="10:10">
      <c r="J329" s="160"/>
    </row>
    <row r="330" spans="10:10">
      <c r="J330" s="160"/>
    </row>
    <row r="331" spans="10:10">
      <c r="J331" s="160"/>
    </row>
    <row r="332" spans="10:10">
      <c r="J332" s="160"/>
    </row>
    <row r="333" spans="10:10">
      <c r="J333" s="160"/>
    </row>
    <row r="334" spans="10:10">
      <c r="J334" s="160"/>
    </row>
    <row r="335" spans="10:10">
      <c r="J335" s="160"/>
    </row>
    <row r="336" spans="10:10">
      <c r="J336" s="160"/>
    </row>
    <row r="337" spans="10:10">
      <c r="J337" s="160"/>
    </row>
    <row r="338" spans="10:10">
      <c r="J338" s="160"/>
    </row>
    <row r="339" spans="10:10">
      <c r="J339" s="160"/>
    </row>
    <row r="340" spans="10:10">
      <c r="J340" s="160"/>
    </row>
    <row r="341" spans="10:10">
      <c r="J341" s="160"/>
    </row>
    <row r="342" spans="10:10">
      <c r="J342" s="160"/>
    </row>
    <row r="343" spans="10:10">
      <c r="J343" s="160"/>
    </row>
    <row r="344" spans="10:10">
      <c r="J344" s="160"/>
    </row>
    <row r="345" spans="10:10">
      <c r="J345" s="160"/>
    </row>
  </sheetData>
  <dataConsolidate/>
  <mergeCells count="13">
    <mergeCell ref="B1:J2"/>
    <mergeCell ref="B3:J3"/>
    <mergeCell ref="B4:J4"/>
    <mergeCell ref="A5:A7"/>
    <mergeCell ref="B5:B7"/>
    <mergeCell ref="C5:C7"/>
    <mergeCell ref="D5:J5"/>
    <mergeCell ref="A120:B120"/>
    <mergeCell ref="A121:B121"/>
    <mergeCell ref="D6:J6"/>
    <mergeCell ref="A70:B70"/>
    <mergeCell ref="A97:B97"/>
    <mergeCell ref="A98:B98"/>
  </mergeCells>
  <pageMargins left="0.23622047244094491" right="0.23622047244094491" top="0.45" bottom="0.15748031496062992" header="0.31496062992125984" footer="0.31496062992125984"/>
  <pageSetup paperSize="9" scale="1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аналітика</vt:lpstr>
      <vt:lpstr>аналітика!Заголовки_для_печати</vt:lpstr>
      <vt:lpstr>аналітика!Область_печати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2021-04-13T11:09:53Z</cp:lastPrinted>
  <dcterms:created xsi:type="dcterms:W3CDTF">2021-04-13T10:55:51Z</dcterms:created>
  <dcterms:modified xsi:type="dcterms:W3CDTF">2021-04-13T11:09:56Z</dcterms:modified>
</cp:coreProperties>
</file>